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решение № 40-н от 26.05.2026\"/>
    </mc:Choice>
  </mc:AlternateContent>
  <xr:revisionPtr revIDLastSave="0" documentId="13_ncr:1_{6E3CA6F8-95C8-46D8-B190-3970E9FB7865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2025-2027" sheetId="2" r:id="rId1"/>
    <sheet name="Лист1" sheetId="1" state="hidden" r:id="rId2"/>
  </sheets>
  <definedNames>
    <definedName name="_xlnm._FilterDatabase" localSheetId="0" hidden="1">'2025-2027'!$C$1:$C$1130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'2025-2027'!$A$1:$K$1123</definedName>
  </definedNames>
  <calcPr calcId="191029"/>
</workbook>
</file>

<file path=xl/calcChain.xml><?xml version="1.0" encoding="utf-8"?>
<calcChain xmlns="http://schemas.openxmlformats.org/spreadsheetml/2006/main">
  <c r="H1075" i="2" l="1"/>
  <c r="G934" i="2"/>
  <c r="H934" i="2"/>
  <c r="F934" i="2"/>
  <c r="I712" i="2"/>
  <c r="I247" i="2"/>
  <c r="I221" i="2"/>
  <c r="I552" i="2"/>
  <c r="I462" i="2"/>
  <c r="I444" i="2"/>
  <c r="I438" i="2" s="1"/>
  <c r="K1122" i="2"/>
  <c r="J1122" i="2"/>
  <c r="K1119" i="2"/>
  <c r="J1119" i="2"/>
  <c r="K1116" i="2"/>
  <c r="J1116" i="2"/>
  <c r="K1113" i="2"/>
  <c r="J1113" i="2"/>
  <c r="K1104" i="2"/>
  <c r="J1104" i="2"/>
  <c r="K1103" i="2"/>
  <c r="J1103" i="2"/>
  <c r="K1097" i="2"/>
  <c r="J1097" i="2"/>
  <c r="K1093" i="2"/>
  <c r="J1093" i="2"/>
  <c r="K1088" i="2"/>
  <c r="J1088" i="2"/>
  <c r="K1081" i="2"/>
  <c r="J1081" i="2"/>
  <c r="K1076" i="2"/>
  <c r="J1076" i="2"/>
  <c r="K1073" i="2"/>
  <c r="J1073" i="2"/>
  <c r="K1065" i="2"/>
  <c r="J1065" i="2"/>
  <c r="K1060" i="2"/>
  <c r="J1060" i="2"/>
  <c r="K1059" i="2"/>
  <c r="J1059" i="2"/>
  <c r="K1058" i="2"/>
  <c r="J1058" i="2"/>
  <c r="K1052" i="2"/>
  <c r="J1052" i="2"/>
  <c r="K1045" i="2"/>
  <c r="J1045" i="2"/>
  <c r="K1043" i="2"/>
  <c r="J1043" i="2"/>
  <c r="K1037" i="2"/>
  <c r="J1037" i="2"/>
  <c r="K1030" i="2"/>
  <c r="J1030" i="2"/>
  <c r="K1021" i="2"/>
  <c r="J1021" i="2"/>
  <c r="K1020" i="2"/>
  <c r="J1020" i="2"/>
  <c r="K1018" i="2"/>
  <c r="J1018" i="2"/>
  <c r="K1017" i="2"/>
  <c r="J1017" i="2"/>
  <c r="K1011" i="2"/>
  <c r="J1011" i="2"/>
  <c r="K1006" i="2"/>
  <c r="J1006" i="2"/>
  <c r="K1005" i="2"/>
  <c r="J1005" i="2"/>
  <c r="K1002" i="2"/>
  <c r="J1002" i="2"/>
  <c r="K997" i="2"/>
  <c r="J997" i="2"/>
  <c r="K996" i="2"/>
  <c r="J996" i="2"/>
  <c r="K992" i="2"/>
  <c r="J992" i="2"/>
  <c r="K988" i="2"/>
  <c r="J988" i="2"/>
  <c r="K984" i="2"/>
  <c r="J984" i="2"/>
  <c r="K983" i="2"/>
  <c r="J983" i="2"/>
  <c r="K980" i="2"/>
  <c r="J980" i="2"/>
  <c r="K979" i="2"/>
  <c r="J979" i="2"/>
  <c r="K975" i="2"/>
  <c r="J975" i="2"/>
  <c r="K971" i="2"/>
  <c r="J971" i="2"/>
  <c r="K966" i="2"/>
  <c r="J966" i="2"/>
  <c r="K965" i="2"/>
  <c r="J965" i="2"/>
  <c r="K964" i="2"/>
  <c r="J964" i="2"/>
  <c r="K961" i="2"/>
  <c r="J961" i="2"/>
  <c r="K956" i="2"/>
  <c r="J956" i="2"/>
  <c r="K948" i="2"/>
  <c r="J948" i="2"/>
  <c r="K943" i="2"/>
  <c r="J943" i="2"/>
  <c r="K942" i="2"/>
  <c r="J942" i="2"/>
  <c r="K936" i="2"/>
  <c r="J936" i="2"/>
  <c r="K935" i="2"/>
  <c r="J935" i="2"/>
  <c r="K933" i="2"/>
  <c r="J933" i="2"/>
  <c r="K932" i="2"/>
  <c r="J932" i="2"/>
  <c r="K929" i="2"/>
  <c r="J929" i="2"/>
  <c r="K926" i="2"/>
  <c r="J926" i="2"/>
  <c r="K920" i="2"/>
  <c r="J920" i="2"/>
  <c r="K917" i="2"/>
  <c r="J917" i="2"/>
  <c r="K915" i="2"/>
  <c r="J915" i="2"/>
  <c r="K910" i="2"/>
  <c r="J910" i="2"/>
  <c r="K909" i="2"/>
  <c r="J909" i="2"/>
  <c r="K906" i="2"/>
  <c r="J906" i="2"/>
  <c r="K899" i="2"/>
  <c r="J899" i="2"/>
  <c r="K894" i="2"/>
  <c r="J894" i="2"/>
  <c r="K892" i="2"/>
  <c r="J892" i="2"/>
  <c r="K884" i="2"/>
  <c r="J884" i="2"/>
  <c r="K883" i="2"/>
  <c r="J883" i="2"/>
  <c r="K877" i="2"/>
  <c r="J877" i="2"/>
  <c r="K871" i="2"/>
  <c r="J871" i="2"/>
  <c r="K865" i="2"/>
  <c r="J865" i="2"/>
  <c r="K862" i="2"/>
  <c r="J862" i="2"/>
  <c r="K859" i="2"/>
  <c r="J859" i="2"/>
  <c r="K855" i="2"/>
  <c r="J855" i="2"/>
  <c r="K850" i="2"/>
  <c r="J850" i="2"/>
  <c r="K844" i="2"/>
  <c r="J844" i="2"/>
  <c r="K843" i="2"/>
  <c r="J843" i="2"/>
  <c r="K839" i="2"/>
  <c r="J839" i="2"/>
  <c r="K835" i="2"/>
  <c r="J835" i="2"/>
  <c r="K832" i="2"/>
  <c r="J832" i="2"/>
  <c r="K829" i="2"/>
  <c r="J829" i="2"/>
  <c r="K826" i="2"/>
  <c r="J826" i="2"/>
  <c r="K823" i="2"/>
  <c r="J823" i="2"/>
  <c r="K819" i="2"/>
  <c r="J819" i="2"/>
  <c r="K814" i="2"/>
  <c r="J814" i="2"/>
  <c r="K807" i="2"/>
  <c r="J807" i="2"/>
  <c r="K806" i="2"/>
  <c r="J806" i="2"/>
  <c r="K799" i="2"/>
  <c r="J799" i="2"/>
  <c r="K798" i="2"/>
  <c r="J798" i="2"/>
  <c r="K792" i="2"/>
  <c r="J792" i="2"/>
  <c r="K790" i="2"/>
  <c r="J790" i="2"/>
  <c r="K784" i="2"/>
  <c r="J784" i="2"/>
  <c r="K782" i="2"/>
  <c r="J782" i="2"/>
  <c r="K776" i="2"/>
  <c r="J776" i="2"/>
  <c r="K774" i="2"/>
  <c r="J774" i="2"/>
  <c r="K770" i="2"/>
  <c r="J770" i="2"/>
  <c r="K767" i="2"/>
  <c r="J767" i="2"/>
  <c r="K765" i="2"/>
  <c r="J765" i="2"/>
  <c r="K761" i="2"/>
  <c r="J761" i="2"/>
  <c r="K760" i="2"/>
  <c r="J760" i="2"/>
  <c r="K759" i="2"/>
  <c r="J759" i="2"/>
  <c r="K756" i="2"/>
  <c r="J756" i="2"/>
  <c r="K754" i="2"/>
  <c r="J754" i="2"/>
  <c r="K751" i="2"/>
  <c r="J751" i="2"/>
  <c r="K750" i="2"/>
  <c r="J750" i="2"/>
  <c r="K746" i="2"/>
  <c r="J746" i="2"/>
  <c r="K744" i="2"/>
  <c r="J744" i="2"/>
  <c r="K741" i="2"/>
  <c r="J741" i="2"/>
  <c r="K738" i="2"/>
  <c r="J738" i="2"/>
  <c r="K736" i="2"/>
  <c r="J736" i="2"/>
  <c r="K733" i="2"/>
  <c r="J733" i="2"/>
  <c r="K731" i="2"/>
  <c r="J731" i="2"/>
  <c r="K729" i="2"/>
  <c r="J729" i="2"/>
  <c r="K726" i="2"/>
  <c r="J726" i="2"/>
  <c r="K724" i="2"/>
  <c r="J724" i="2"/>
  <c r="K722" i="2"/>
  <c r="J722" i="2"/>
  <c r="K719" i="2"/>
  <c r="J719" i="2"/>
  <c r="K716" i="2"/>
  <c r="J716" i="2"/>
  <c r="K714" i="2"/>
  <c r="J714" i="2"/>
  <c r="K711" i="2"/>
  <c r="J711" i="2"/>
  <c r="K709" i="2"/>
  <c r="J709" i="2"/>
  <c r="K706" i="2"/>
  <c r="J706" i="2"/>
  <c r="K704" i="2"/>
  <c r="J704" i="2"/>
  <c r="K701" i="2"/>
  <c r="J701" i="2"/>
  <c r="K699" i="2"/>
  <c r="J699" i="2"/>
  <c r="K696" i="2"/>
  <c r="J696" i="2"/>
  <c r="K694" i="2"/>
  <c r="J694" i="2"/>
  <c r="K692" i="2"/>
  <c r="J692" i="2"/>
  <c r="K690" i="2"/>
  <c r="J690" i="2"/>
  <c r="K688" i="2"/>
  <c r="J688" i="2"/>
  <c r="K680" i="2"/>
  <c r="J680" i="2"/>
  <c r="K679" i="2"/>
  <c r="J679" i="2"/>
  <c r="K673" i="2"/>
  <c r="J673" i="2"/>
  <c r="K667" i="2"/>
  <c r="J667" i="2"/>
  <c r="K661" i="2"/>
  <c r="J661" i="2"/>
  <c r="K657" i="2"/>
  <c r="J657" i="2"/>
  <c r="K654" i="2"/>
  <c r="J654" i="2"/>
  <c r="K651" i="2"/>
  <c r="J651" i="2"/>
  <c r="K648" i="2"/>
  <c r="J648" i="2"/>
  <c r="K645" i="2"/>
  <c r="J645" i="2"/>
  <c r="K642" i="2"/>
  <c r="J642" i="2"/>
  <c r="K639" i="2"/>
  <c r="J639" i="2"/>
  <c r="K631" i="2"/>
  <c r="J631" i="2"/>
  <c r="K628" i="2"/>
  <c r="J628" i="2"/>
  <c r="K625" i="2"/>
  <c r="J625" i="2"/>
  <c r="K622" i="2"/>
  <c r="J622" i="2"/>
  <c r="K620" i="2"/>
  <c r="J620" i="2"/>
  <c r="K615" i="2"/>
  <c r="J615" i="2"/>
  <c r="K610" i="2"/>
  <c r="J610" i="2"/>
  <c r="K602" i="2"/>
  <c r="J602" i="2"/>
  <c r="K599" i="2"/>
  <c r="J599" i="2"/>
  <c r="K598" i="2"/>
  <c r="J598" i="2"/>
  <c r="K595" i="2"/>
  <c r="J595" i="2"/>
  <c r="K592" i="2"/>
  <c r="J592" i="2"/>
  <c r="K589" i="2"/>
  <c r="J589" i="2"/>
  <c r="K587" i="2"/>
  <c r="J587" i="2"/>
  <c r="K584" i="2"/>
  <c r="J584" i="2"/>
  <c r="K582" i="2"/>
  <c r="J582" i="2"/>
  <c r="K577" i="2"/>
  <c r="J577" i="2"/>
  <c r="K576" i="2"/>
  <c r="J576" i="2"/>
  <c r="K573" i="2"/>
  <c r="J573" i="2"/>
  <c r="K569" i="2"/>
  <c r="J569" i="2"/>
  <c r="K566" i="2"/>
  <c r="J566" i="2"/>
  <c r="K565" i="2"/>
  <c r="J565" i="2"/>
  <c r="K562" i="2"/>
  <c r="J562" i="2"/>
  <c r="K559" i="2"/>
  <c r="J559" i="2"/>
  <c r="K558" i="2"/>
  <c r="J558" i="2"/>
  <c r="K557" i="2"/>
  <c r="J557" i="2"/>
  <c r="K555" i="2"/>
  <c r="J555" i="2"/>
  <c r="K549" i="2"/>
  <c r="J549" i="2"/>
  <c r="K548" i="2"/>
  <c r="J548" i="2"/>
  <c r="K547" i="2"/>
  <c r="J547" i="2"/>
  <c r="K541" i="2"/>
  <c r="J541" i="2"/>
  <c r="K535" i="2"/>
  <c r="J535" i="2"/>
  <c r="K533" i="2"/>
  <c r="J533" i="2"/>
  <c r="K531" i="2"/>
  <c r="J531" i="2"/>
  <c r="K525" i="2"/>
  <c r="J525" i="2"/>
  <c r="K518" i="2"/>
  <c r="J518" i="2"/>
  <c r="K517" i="2"/>
  <c r="J517" i="2"/>
  <c r="K511" i="2"/>
  <c r="J511" i="2"/>
  <c r="K506" i="2"/>
  <c r="J506" i="2"/>
  <c r="K505" i="2"/>
  <c r="J505" i="2"/>
  <c r="K502" i="2"/>
  <c r="J502" i="2"/>
  <c r="K501" i="2"/>
  <c r="J501" i="2"/>
  <c r="K500" i="2"/>
  <c r="J500" i="2"/>
  <c r="K496" i="2"/>
  <c r="J496" i="2"/>
  <c r="K493" i="2"/>
  <c r="J493" i="2"/>
  <c r="K489" i="2"/>
  <c r="J489" i="2"/>
  <c r="K485" i="2"/>
  <c r="J485" i="2"/>
  <c r="K484" i="2"/>
  <c r="J484" i="2"/>
  <c r="K481" i="2"/>
  <c r="J481" i="2"/>
  <c r="K480" i="2"/>
  <c r="J480" i="2"/>
  <c r="K477" i="2"/>
  <c r="J477" i="2"/>
  <c r="K476" i="2"/>
  <c r="J476" i="2"/>
  <c r="K473" i="2"/>
  <c r="J473" i="2"/>
  <c r="K472" i="2"/>
  <c r="J472" i="2"/>
  <c r="K469" i="2"/>
  <c r="J469" i="2"/>
  <c r="K468" i="2"/>
  <c r="J468" i="2"/>
  <c r="K465" i="2"/>
  <c r="J465" i="2"/>
  <c r="K461" i="2"/>
  <c r="J461" i="2"/>
  <c r="K458" i="2"/>
  <c r="J458" i="2"/>
  <c r="K457" i="2"/>
  <c r="J457" i="2"/>
  <c r="K454" i="2"/>
  <c r="J454" i="2"/>
  <c r="K453" i="2"/>
  <c r="J453" i="2"/>
  <c r="K448" i="2"/>
  <c r="J448" i="2"/>
  <c r="K443" i="2"/>
  <c r="J443" i="2"/>
  <c r="K436" i="2"/>
  <c r="J436" i="2"/>
  <c r="K434" i="2"/>
  <c r="J434" i="2"/>
  <c r="K431" i="2"/>
  <c r="J431" i="2"/>
  <c r="K430" i="2"/>
  <c r="J430" i="2"/>
  <c r="K427" i="2"/>
  <c r="J427" i="2"/>
  <c r="K426" i="2"/>
  <c r="J426" i="2"/>
  <c r="K424" i="2"/>
  <c r="J424" i="2"/>
  <c r="K423" i="2"/>
  <c r="J423" i="2"/>
  <c r="K418" i="2"/>
  <c r="J418" i="2"/>
  <c r="K417" i="2"/>
  <c r="J417" i="2"/>
  <c r="K414" i="2"/>
  <c r="J414" i="2"/>
  <c r="K408" i="2"/>
  <c r="J408" i="2"/>
  <c r="K402" i="2"/>
  <c r="J402" i="2"/>
  <c r="K391" i="2"/>
  <c r="J391" i="2"/>
  <c r="K385" i="2"/>
  <c r="J385" i="2"/>
  <c r="K379" i="2"/>
  <c r="J379" i="2"/>
  <c r="K373" i="2"/>
  <c r="J373" i="2"/>
  <c r="K366" i="2"/>
  <c r="J366" i="2"/>
  <c r="K364" i="2"/>
  <c r="J364" i="2"/>
  <c r="K360" i="2"/>
  <c r="J360" i="2"/>
  <c r="K341" i="2"/>
  <c r="J341" i="2"/>
  <c r="K334" i="2"/>
  <c r="J334" i="2"/>
  <c r="K330" i="2"/>
  <c r="J330" i="2"/>
  <c r="K326" i="2"/>
  <c r="J326" i="2"/>
  <c r="K320" i="2"/>
  <c r="J320" i="2"/>
  <c r="K315" i="2"/>
  <c r="J315" i="2"/>
  <c r="K311" i="2"/>
  <c r="J311" i="2"/>
  <c r="K304" i="2"/>
  <c r="J304" i="2"/>
  <c r="K303" i="2"/>
  <c r="J303" i="2"/>
  <c r="K297" i="2"/>
  <c r="J297" i="2"/>
  <c r="K296" i="2"/>
  <c r="J296" i="2"/>
  <c r="K289" i="2"/>
  <c r="J289" i="2"/>
  <c r="K282" i="2"/>
  <c r="J282" i="2"/>
  <c r="K279" i="2"/>
  <c r="J279" i="2"/>
  <c r="K278" i="2"/>
  <c r="J278" i="2"/>
  <c r="K271" i="2"/>
  <c r="J271" i="2"/>
  <c r="K270" i="2"/>
  <c r="J270" i="2"/>
  <c r="K262" i="2"/>
  <c r="J262" i="2"/>
  <c r="K258" i="2"/>
  <c r="J258" i="2"/>
  <c r="K254" i="2"/>
  <c r="J254" i="2"/>
  <c r="K251" i="2"/>
  <c r="J251" i="2"/>
  <c r="K244" i="2"/>
  <c r="J244" i="2"/>
  <c r="K242" i="2"/>
  <c r="J242" i="2"/>
  <c r="K240" i="2"/>
  <c r="J240" i="2"/>
  <c r="K235" i="2"/>
  <c r="J235" i="2"/>
  <c r="K230" i="2"/>
  <c r="J230" i="2"/>
  <c r="K225" i="2"/>
  <c r="J225" i="2"/>
  <c r="K218" i="2"/>
  <c r="J218" i="2"/>
  <c r="K210" i="2"/>
  <c r="J210" i="2"/>
  <c r="K202" i="2"/>
  <c r="J202" i="2"/>
  <c r="K199" i="2"/>
  <c r="J199" i="2"/>
  <c r="K194" i="2"/>
  <c r="J194" i="2"/>
  <c r="K189" i="2"/>
  <c r="J189" i="2"/>
  <c r="K188" i="2"/>
  <c r="J188" i="2"/>
  <c r="K182" i="2"/>
  <c r="J182" i="2"/>
  <c r="K177" i="2"/>
  <c r="J177" i="2"/>
  <c r="K171" i="2"/>
  <c r="J171" i="2"/>
  <c r="K168" i="2"/>
  <c r="J168" i="2"/>
  <c r="K166" i="2"/>
  <c r="J166" i="2"/>
  <c r="K163" i="2"/>
  <c r="J163" i="2"/>
  <c r="K160" i="2"/>
  <c r="J160" i="2"/>
  <c r="K158" i="2"/>
  <c r="J158" i="2"/>
  <c r="K156" i="2"/>
  <c r="J156" i="2"/>
  <c r="K154" i="2"/>
  <c r="J154" i="2"/>
  <c r="K151" i="2"/>
  <c r="J151" i="2"/>
  <c r="K149" i="2"/>
  <c r="J149" i="2"/>
  <c r="K146" i="2"/>
  <c r="J146" i="2"/>
  <c r="K144" i="2"/>
  <c r="J144" i="2"/>
  <c r="K139" i="2"/>
  <c r="J139" i="2"/>
  <c r="K137" i="2"/>
  <c r="J137" i="2"/>
  <c r="K135" i="2"/>
  <c r="J135" i="2"/>
  <c r="K131" i="2"/>
  <c r="J131" i="2"/>
  <c r="K129" i="2"/>
  <c r="J129" i="2"/>
  <c r="K125" i="2"/>
  <c r="J125" i="2"/>
  <c r="K119" i="2"/>
  <c r="J119" i="2"/>
  <c r="K112" i="2"/>
  <c r="J112" i="2"/>
  <c r="K108" i="2"/>
  <c r="J108" i="2"/>
  <c r="K106" i="2"/>
  <c r="J106" i="2"/>
  <c r="K104" i="2"/>
  <c r="J104" i="2"/>
  <c r="K100" i="2"/>
  <c r="J100" i="2"/>
  <c r="K96" i="2"/>
  <c r="J96" i="2"/>
  <c r="K94" i="2"/>
  <c r="J94" i="2"/>
  <c r="K92" i="2"/>
  <c r="J92" i="2"/>
  <c r="K85" i="2"/>
  <c r="J85" i="2"/>
  <c r="K81" i="2"/>
  <c r="J81" i="2"/>
  <c r="K79" i="2"/>
  <c r="J79" i="2"/>
  <c r="K73" i="2"/>
  <c r="J73" i="2"/>
  <c r="K69" i="2"/>
  <c r="J69" i="2"/>
  <c r="K66" i="2"/>
  <c r="J66" i="2"/>
  <c r="K64" i="2"/>
  <c r="J64" i="2"/>
  <c r="K62" i="2"/>
  <c r="J62" i="2"/>
  <c r="K60" i="2"/>
  <c r="J60" i="2"/>
  <c r="K55" i="2"/>
  <c r="J55" i="2"/>
  <c r="K53" i="2"/>
  <c r="J53" i="2"/>
  <c r="K47" i="2"/>
  <c r="J47" i="2"/>
  <c r="K45" i="2"/>
  <c r="J45" i="2"/>
  <c r="K39" i="2"/>
  <c r="J39" i="2"/>
  <c r="K37" i="2"/>
  <c r="J37" i="2"/>
  <c r="K30" i="2"/>
  <c r="J30" i="2"/>
  <c r="K28" i="2"/>
  <c r="J28" i="2"/>
  <c r="K25" i="2"/>
  <c r="J25" i="2"/>
  <c r="K22" i="2"/>
  <c r="J22" i="2"/>
  <c r="K17" i="2"/>
  <c r="J17" i="2"/>
  <c r="H931" i="2" l="1"/>
  <c r="H429" i="2"/>
  <c r="H198" i="2"/>
  <c r="H428" i="2" l="1"/>
  <c r="H197" i="2"/>
  <c r="J198" i="2"/>
  <c r="K198" i="2"/>
  <c r="H556" i="2"/>
  <c r="H357" i="2"/>
  <c r="H353" i="2"/>
  <c r="H349" i="2"/>
  <c r="H346" i="2"/>
  <c r="H1105" i="2"/>
  <c r="H1022" i="2"/>
  <c r="H1019" i="2"/>
  <c r="H944" i="2"/>
  <c r="H885" i="2"/>
  <c r="H800" i="2"/>
  <c r="H681" i="2"/>
  <c r="K357" i="2" l="1"/>
  <c r="J357" i="2"/>
  <c r="J944" i="2"/>
  <c r="K944" i="2"/>
  <c r="J800" i="2"/>
  <c r="K800" i="2"/>
  <c r="K353" i="2"/>
  <c r="J353" i="2"/>
  <c r="J346" i="2"/>
  <c r="K346" i="2"/>
  <c r="J885" i="2"/>
  <c r="K885" i="2"/>
  <c r="J1105" i="2"/>
  <c r="K1105" i="2"/>
  <c r="J1022" i="2"/>
  <c r="K1022" i="2"/>
  <c r="J681" i="2"/>
  <c r="K681" i="2"/>
  <c r="J1019" i="2"/>
  <c r="K1019" i="2"/>
  <c r="K349" i="2"/>
  <c r="J349" i="2"/>
  <c r="H399" i="2"/>
  <c r="H456" i="2"/>
  <c r="K399" i="2" l="1"/>
  <c r="J399" i="2"/>
  <c r="H269" i="2"/>
  <c r="H928" i="2" l="1"/>
  <c r="H825" i="2"/>
  <c r="H660" i="2"/>
  <c r="H740" i="2"/>
  <c r="H659" i="2" l="1"/>
  <c r="J928" i="2"/>
  <c r="K928" i="2"/>
  <c r="G1121" i="2"/>
  <c r="G1120" i="2" s="1"/>
  <c r="G1118" i="2"/>
  <c r="G1117" i="2" s="1"/>
  <c r="G1115" i="2"/>
  <c r="G1114" i="2" s="1"/>
  <c r="G1112" i="2"/>
  <c r="G1111" i="2" s="1"/>
  <c r="G1102" i="2"/>
  <c r="G1101" i="2" s="1"/>
  <c r="G1100" i="2" s="1"/>
  <c r="G1099" i="2" s="1"/>
  <c r="G1098" i="2" s="1"/>
  <c r="G1096" i="2"/>
  <c r="G1095" i="2" s="1"/>
  <c r="G1094" i="2" s="1"/>
  <c r="G1092" i="2"/>
  <c r="G1091" i="2" s="1"/>
  <c r="G1090" i="2" s="1"/>
  <c r="G1087" i="2"/>
  <c r="G1086" i="2" s="1"/>
  <c r="G1085" i="2" s="1"/>
  <c r="G1084" i="2" s="1"/>
  <c r="G1080" i="2"/>
  <c r="G1079" i="2" s="1"/>
  <c r="G1078" i="2" s="1"/>
  <c r="G1077" i="2" s="1"/>
  <c r="G1075" i="2"/>
  <c r="G1072" i="2"/>
  <c r="G1071" i="2" s="1"/>
  <c r="G1064" i="2"/>
  <c r="G1063" i="2" s="1"/>
  <c r="G1062" i="2" s="1"/>
  <c r="G1061" i="2" s="1"/>
  <c r="G1057" i="2"/>
  <c r="G1056" i="2" s="1"/>
  <c r="G1055" i="2" s="1"/>
  <c r="G1054" i="2" s="1"/>
  <c r="G1051" i="2"/>
  <c r="G1050" i="2" s="1"/>
  <c r="G1049" i="2" s="1"/>
  <c r="G1048" i="2" s="1"/>
  <c r="G1047" i="2" s="1"/>
  <c r="G1044" i="2"/>
  <c r="G1042" i="2"/>
  <c r="K1042" i="2" s="1"/>
  <c r="G1036" i="2"/>
  <c r="G1035" i="2" s="1"/>
  <c r="G1034" i="2" s="1"/>
  <c r="G1033" i="2" s="1"/>
  <c r="G1032" i="2" s="1"/>
  <c r="G1029" i="2"/>
  <c r="G1028" i="2" s="1"/>
  <c r="G1027" i="2" s="1"/>
  <c r="G1026" i="2" s="1"/>
  <c r="G1025" i="2" s="1"/>
  <c r="G1024" i="2" s="1"/>
  <c r="G1016" i="2"/>
  <c r="G1015" i="2" s="1"/>
  <c r="G1014" i="2" s="1"/>
  <c r="G1013" i="2" s="1"/>
  <c r="G1012" i="2" s="1"/>
  <c r="G1010" i="2"/>
  <c r="G1009" i="2" s="1"/>
  <c r="G1008" i="2" s="1"/>
  <c r="G1007" i="2" s="1"/>
  <c r="G1004" i="2"/>
  <c r="G1003" i="2" s="1"/>
  <c r="G1001" i="2"/>
  <c r="G1000" i="2" s="1"/>
  <c r="G995" i="2"/>
  <c r="G994" i="2" s="1"/>
  <c r="G993" i="2" s="1"/>
  <c r="G991" i="2"/>
  <c r="G990" i="2" s="1"/>
  <c r="G989" i="2" s="1"/>
  <c r="G987" i="2"/>
  <c r="G986" i="2" s="1"/>
  <c r="G985" i="2" s="1"/>
  <c r="G982" i="2"/>
  <c r="G981" i="2" s="1"/>
  <c r="G978" i="2"/>
  <c r="G977" i="2" s="1"/>
  <c r="G974" i="2"/>
  <c r="G973" i="2" s="1"/>
  <c r="G972" i="2" s="1"/>
  <c r="G970" i="2"/>
  <c r="G969" i="2" s="1"/>
  <c r="G968" i="2" s="1"/>
  <c r="G963" i="2"/>
  <c r="G962" i="2" s="1"/>
  <c r="G960" i="2"/>
  <c r="G959" i="2" s="1"/>
  <c r="G955" i="2"/>
  <c r="G954" i="2" s="1"/>
  <c r="G953" i="2" s="1"/>
  <c r="G952" i="2" s="1"/>
  <c r="G947" i="2"/>
  <c r="G946" i="2" s="1"/>
  <c r="G945" i="2" s="1"/>
  <c r="G941" i="2"/>
  <c r="G940" i="2" s="1"/>
  <c r="G939" i="2" s="1"/>
  <c r="G938" i="2" s="1"/>
  <c r="G937" i="2" s="1"/>
  <c r="G931" i="2"/>
  <c r="K931" i="2" s="1"/>
  <c r="G927" i="2"/>
  <c r="G925" i="2"/>
  <c r="G919" i="2"/>
  <c r="G918" i="2" s="1"/>
  <c r="G916" i="2"/>
  <c r="G914" i="2"/>
  <c r="G908" i="2"/>
  <c r="G907" i="2" s="1"/>
  <c r="G905" i="2"/>
  <c r="G904" i="2" s="1"/>
  <c r="G898" i="2"/>
  <c r="G897" i="2" s="1"/>
  <c r="G896" i="2" s="1"/>
  <c r="G895" i="2" s="1"/>
  <c r="G893" i="2"/>
  <c r="G891" i="2"/>
  <c r="G882" i="2"/>
  <c r="G881" i="2" s="1"/>
  <c r="G880" i="2" s="1"/>
  <c r="G879" i="2" s="1"/>
  <c r="G878" i="2" s="1"/>
  <c r="G876" i="2"/>
  <c r="G875" i="2" s="1"/>
  <c r="G874" i="2" s="1"/>
  <c r="G873" i="2" s="1"/>
  <c r="G872" i="2" s="1"/>
  <c r="G870" i="2"/>
  <c r="G869" i="2" s="1"/>
  <c r="G868" i="2" s="1"/>
  <c r="G867" i="2" s="1"/>
  <c r="G866" i="2" s="1"/>
  <c r="G864" i="2"/>
  <c r="G863" i="2" s="1"/>
  <c r="G861" i="2"/>
  <c r="G860" i="2" s="1"/>
  <c r="G858" i="2"/>
  <c r="G857" i="2" s="1"/>
  <c r="G854" i="2"/>
  <c r="G853" i="2" s="1"/>
  <c r="G852" i="2" s="1"/>
  <c r="G849" i="2"/>
  <c r="G848" i="2" s="1"/>
  <c r="G847" i="2" s="1"/>
  <c r="G846" i="2" s="1"/>
  <c r="G842" i="2"/>
  <c r="G841" i="2" s="1"/>
  <c r="G840" i="2" s="1"/>
  <c r="G838" i="2"/>
  <c r="G837" i="2" s="1"/>
  <c r="G836" i="2" s="1"/>
  <c r="G834" i="2"/>
  <c r="G833" i="2" s="1"/>
  <c r="G831" i="2"/>
  <c r="G830" i="2" s="1"/>
  <c r="G828" i="2"/>
  <c r="G827" i="2" s="1"/>
  <c r="G825" i="2"/>
  <c r="G824" i="2" s="1"/>
  <c r="G822" i="2"/>
  <c r="G821" i="2" s="1"/>
  <c r="G818" i="2"/>
  <c r="G817" i="2" s="1"/>
  <c r="G816" i="2" s="1"/>
  <c r="G813" i="2"/>
  <c r="G812" i="2" s="1"/>
  <c r="G811" i="2" s="1"/>
  <c r="G810" i="2" s="1"/>
  <c r="G805" i="2"/>
  <c r="G804" i="2" s="1"/>
  <c r="G803" i="2" s="1"/>
  <c r="G802" i="2" s="1"/>
  <c r="G801" i="2" s="1"/>
  <c r="G797" i="2"/>
  <c r="G796" i="2" s="1"/>
  <c r="G795" i="2" s="1"/>
  <c r="G794" i="2" s="1"/>
  <c r="G793" i="2" s="1"/>
  <c r="G791" i="2"/>
  <c r="G789" i="2"/>
  <c r="G783" i="2"/>
  <c r="G781" i="2"/>
  <c r="G775" i="2"/>
  <c r="G772" i="2" s="1"/>
  <c r="G771" i="2" s="1"/>
  <c r="G769" i="2"/>
  <c r="G768" i="2" s="1"/>
  <c r="G766" i="2"/>
  <c r="G764" i="2"/>
  <c r="G758" i="2"/>
  <c r="G757" i="2" s="1"/>
  <c r="G755" i="2"/>
  <c r="G753" i="2"/>
  <c r="G749" i="2"/>
  <c r="G748" i="2" s="1"/>
  <c r="G745" i="2"/>
  <c r="G743" i="2"/>
  <c r="G740" i="2"/>
  <c r="G739" i="2" s="1"/>
  <c r="G737" i="2"/>
  <c r="G735" i="2"/>
  <c r="G732" i="2"/>
  <c r="G730" i="2"/>
  <c r="G728" i="2"/>
  <c r="G725" i="2"/>
  <c r="G723" i="2"/>
  <c r="G721" i="2"/>
  <c r="G718" i="2"/>
  <c r="G717" i="2" s="1"/>
  <c r="G715" i="2"/>
  <c r="K715" i="2" s="1"/>
  <c r="G713" i="2"/>
  <c r="G710" i="2"/>
  <c r="G708" i="2"/>
  <c r="G705" i="2"/>
  <c r="G703" i="2"/>
  <c r="G700" i="2"/>
  <c r="G698" i="2"/>
  <c r="G695" i="2"/>
  <c r="G693" i="2"/>
  <c r="G691" i="2"/>
  <c r="G689" i="2"/>
  <c r="G687" i="2"/>
  <c r="G678" i="2"/>
  <c r="G677" i="2" s="1"/>
  <c r="G676" i="2" s="1"/>
  <c r="G675" i="2" s="1"/>
  <c r="G674" i="2" s="1"/>
  <c r="G672" i="2"/>
  <c r="G671" i="2" s="1"/>
  <c r="G670" i="2" s="1"/>
  <c r="G669" i="2" s="1"/>
  <c r="G668" i="2" s="1"/>
  <c r="G666" i="2"/>
  <c r="G665" i="2" s="1"/>
  <c r="G664" i="2" s="1"/>
  <c r="G663" i="2" s="1"/>
  <c r="G662" i="2" s="1"/>
  <c r="G660" i="2"/>
  <c r="G659" i="2" s="1"/>
  <c r="G658" i="2" s="1"/>
  <c r="G656" i="2"/>
  <c r="G655" i="2" s="1"/>
  <c r="G653" i="2"/>
  <c r="G652" i="2" s="1"/>
  <c r="G650" i="2"/>
  <c r="G649" i="2" s="1"/>
  <c r="G647" i="2"/>
  <c r="G646" i="2" s="1"/>
  <c r="G644" i="2"/>
  <c r="G643" i="2" s="1"/>
  <c r="G641" i="2"/>
  <c r="G640" i="2" s="1"/>
  <c r="G638" i="2"/>
  <c r="G637" i="2" s="1"/>
  <c r="G630" i="2"/>
  <c r="G629" i="2" s="1"/>
  <c r="G627" i="2"/>
  <c r="G626" i="2" s="1"/>
  <c r="G624" i="2"/>
  <c r="G623" i="2" s="1"/>
  <c r="G621" i="2"/>
  <c r="G619" i="2"/>
  <c r="G614" i="2"/>
  <c r="G613" i="2" s="1"/>
  <c r="G612" i="2" s="1"/>
  <c r="G611" i="2" s="1"/>
  <c r="G609" i="2"/>
  <c r="G608" i="2" s="1"/>
  <c r="G607" i="2" s="1"/>
  <c r="G606" i="2" s="1"/>
  <c r="G601" i="2"/>
  <c r="G600" i="2" s="1"/>
  <c r="G597" i="2"/>
  <c r="G596" i="2" s="1"/>
  <c r="G594" i="2"/>
  <c r="G593" i="2" s="1"/>
  <c r="G591" i="2"/>
  <c r="G590" i="2" s="1"/>
  <c r="G588" i="2"/>
  <c r="G586" i="2"/>
  <c r="G583" i="2"/>
  <c r="G581" i="2"/>
  <c r="G575" i="2"/>
  <c r="G574" i="2" s="1"/>
  <c r="G572" i="2"/>
  <c r="G571" i="2" s="1"/>
  <c r="G568" i="2"/>
  <c r="G567" i="2" s="1"/>
  <c r="G564" i="2"/>
  <c r="G563" i="2" s="1"/>
  <c r="G561" i="2"/>
  <c r="G560" i="2" s="1"/>
  <c r="G556" i="2"/>
  <c r="K556" i="2" s="1"/>
  <c r="G554" i="2"/>
  <c r="G546" i="2"/>
  <c r="G545" i="2" s="1"/>
  <c r="G544" i="2" s="1"/>
  <c r="G543" i="2" s="1"/>
  <c r="G542" i="2" s="1"/>
  <c r="G540" i="2"/>
  <c r="G539" i="2"/>
  <c r="G538" i="2" s="1"/>
  <c r="G537" i="2" s="1"/>
  <c r="G536" i="2" s="1"/>
  <c r="G534" i="2"/>
  <c r="G532" i="2"/>
  <c r="G530" i="2"/>
  <c r="G524" i="2"/>
  <c r="G523" i="2" s="1"/>
  <c r="G522" i="2" s="1"/>
  <c r="G521" i="2" s="1"/>
  <c r="G520" i="2" s="1"/>
  <c r="G516" i="2"/>
  <c r="G515" i="2" s="1"/>
  <c r="G514" i="2" s="1"/>
  <c r="G513" i="2" s="1"/>
  <c r="G512" i="2" s="1"/>
  <c r="G510" i="2"/>
  <c r="G509" i="2" s="1"/>
  <c r="G508" i="2" s="1"/>
  <c r="G507" i="2" s="1"/>
  <c r="G504" i="2"/>
  <c r="G503" i="2" s="1"/>
  <c r="G499" i="2"/>
  <c r="G498" i="2" s="1"/>
  <c r="G495" i="2"/>
  <c r="G494" i="2" s="1"/>
  <c r="G492" i="2"/>
  <c r="G491" i="2" s="1"/>
  <c r="G488" i="2"/>
  <c r="G487" i="2" s="1"/>
  <c r="G486" i="2" s="1"/>
  <c r="G483" i="2"/>
  <c r="G482" i="2" s="1"/>
  <c r="G479" i="2"/>
  <c r="G478" i="2" s="1"/>
  <c r="G475" i="2"/>
  <c r="G474" i="2" s="1"/>
  <c r="G471" i="2"/>
  <c r="G470" i="2" s="1"/>
  <c r="G467" i="2"/>
  <c r="G466" i="2" s="1"/>
  <c r="G464" i="2"/>
  <c r="G463" i="2" s="1"/>
  <c r="G460" i="2"/>
  <c r="G459" i="2" s="1"/>
  <c r="G456" i="2"/>
  <c r="G452" i="2"/>
  <c r="G451" i="2" s="1"/>
  <c r="G447" i="2"/>
  <c r="G446" i="2" s="1"/>
  <c r="G445" i="2" s="1"/>
  <c r="G444" i="2" s="1"/>
  <c r="G442" i="2"/>
  <c r="G441" i="2" s="1"/>
  <c r="G440" i="2" s="1"/>
  <c r="G439" i="2" s="1"/>
  <c r="G435" i="2"/>
  <c r="G433" i="2"/>
  <c r="G429" i="2"/>
  <c r="G425" i="2"/>
  <c r="G422" i="2"/>
  <c r="G416" i="2"/>
  <c r="G415" i="2" s="1"/>
  <c r="G413" i="2"/>
  <c r="G412" i="2" s="1"/>
  <c r="G407" i="2"/>
  <c r="G406" i="2" s="1"/>
  <c r="G405" i="2" s="1"/>
  <c r="G404" i="2" s="1"/>
  <c r="G403" i="2" s="1"/>
  <c r="G401" i="2"/>
  <c r="G400" i="2" s="1"/>
  <c r="G398" i="2"/>
  <c r="G397" i="2" s="1"/>
  <c r="G390" i="2"/>
  <c r="G389" i="2" s="1"/>
  <c r="G388" i="2" s="1"/>
  <c r="G387" i="2" s="1"/>
  <c r="G386" i="2" s="1"/>
  <c r="G384" i="2"/>
  <c r="G383" i="2" s="1"/>
  <c r="G382" i="2" s="1"/>
  <c r="G381" i="2" s="1"/>
  <c r="G380" i="2" s="1"/>
  <c r="G378" i="2"/>
  <c r="G377" i="2" s="1"/>
  <c r="G376" i="2" s="1"/>
  <c r="G375" i="2" s="1"/>
  <c r="G374" i="2" s="1"/>
  <c r="G372" i="2"/>
  <c r="G371" i="2" s="1"/>
  <c r="G370" i="2" s="1"/>
  <c r="G369" i="2" s="1"/>
  <c r="G368" i="2" s="1"/>
  <c r="G365" i="2"/>
  <c r="G363" i="2"/>
  <c r="G359" i="2"/>
  <c r="G358" i="2" s="1"/>
  <c r="G356" i="2"/>
  <c r="G355" i="2" s="1"/>
  <c r="G352" i="2"/>
  <c r="G351" i="2" s="1"/>
  <c r="G350" i="2" s="1"/>
  <c r="G348" i="2"/>
  <c r="G347" i="2" s="1"/>
  <c r="G345" i="2"/>
  <c r="G344" i="2" s="1"/>
  <c r="G340" i="2"/>
  <c r="G339" i="2" s="1"/>
  <c r="G338" i="2" s="1"/>
  <c r="G337" i="2" s="1"/>
  <c r="G333" i="2"/>
  <c r="G332" i="2" s="1"/>
  <c r="G331" i="2" s="1"/>
  <c r="G329" i="2"/>
  <c r="G328" i="2" s="1"/>
  <c r="G327" i="2" s="1"/>
  <c r="G325" i="2"/>
  <c r="G324" i="2" s="1"/>
  <c r="G323" i="2" s="1"/>
  <c r="G319" i="2"/>
  <c r="G318" i="2" s="1"/>
  <c r="G317" i="2" s="1"/>
  <c r="G316" i="2" s="1"/>
  <c r="G314" i="2"/>
  <c r="G313" i="2" s="1"/>
  <c r="G312" i="2" s="1"/>
  <c r="G310" i="2"/>
  <c r="G309" i="2" s="1"/>
  <c r="G308" i="2" s="1"/>
  <c r="G302" i="2"/>
  <c r="G301" i="2" s="1"/>
  <c r="G300" i="2" s="1"/>
  <c r="G299" i="2" s="1"/>
  <c r="G298" i="2" s="1"/>
  <c r="G295" i="2"/>
  <c r="G294" i="2" s="1"/>
  <c r="G293" i="2" s="1"/>
  <c r="G292" i="2" s="1"/>
  <c r="G291" i="2" s="1"/>
  <c r="G288" i="2"/>
  <c r="G287" i="2" s="1"/>
  <c r="G286" i="2" s="1"/>
  <c r="G285" i="2" s="1"/>
  <c r="G284" i="2" s="1"/>
  <c r="G283" i="2" s="1"/>
  <c r="G281" i="2"/>
  <c r="G280" i="2" s="1"/>
  <c r="G277" i="2"/>
  <c r="G276" i="2" s="1"/>
  <c r="G269" i="2"/>
  <c r="G261" i="2"/>
  <c r="G260" i="2" s="1"/>
  <c r="G259" i="2" s="1"/>
  <c r="G257" i="2"/>
  <c r="G256" i="2" s="1"/>
  <c r="G255" i="2" s="1"/>
  <c r="G253" i="2"/>
  <c r="G252" i="2" s="1"/>
  <c r="G250" i="2"/>
  <c r="G249" i="2" s="1"/>
  <c r="G243" i="2"/>
  <c r="G241" i="2"/>
  <c r="G239" i="2"/>
  <c r="G234" i="2"/>
  <c r="G233" i="2" s="1"/>
  <c r="G232" i="2" s="1"/>
  <c r="G231" i="2" s="1"/>
  <c r="G229" i="2"/>
  <c r="G228" i="2" s="1"/>
  <c r="G227" i="2" s="1"/>
  <c r="G226" i="2" s="1"/>
  <c r="G224" i="2"/>
  <c r="G223" i="2" s="1"/>
  <c r="G222" i="2" s="1"/>
  <c r="G221" i="2" s="1"/>
  <c r="G217" i="2"/>
  <c r="G216" i="2" s="1"/>
  <c r="G215" i="2" s="1"/>
  <c r="G214" i="2" s="1"/>
  <c r="G213" i="2" s="1"/>
  <c r="G212" i="2" s="1"/>
  <c r="G209" i="2"/>
  <c r="G208" i="2" s="1"/>
  <c r="G207" i="2" s="1"/>
  <c r="G206" i="2" s="1"/>
  <c r="G205" i="2" s="1"/>
  <c r="G204" i="2" s="1"/>
  <c r="G203" i="2" s="1"/>
  <c r="G201" i="2"/>
  <c r="G200" i="2" s="1"/>
  <c r="G197" i="2"/>
  <c r="G193" i="2"/>
  <c r="G192" i="2" s="1"/>
  <c r="G191" i="2" s="1"/>
  <c r="G190" i="2" s="1"/>
  <c r="G187" i="2"/>
  <c r="G186" i="2" s="1"/>
  <c r="G185" i="2" s="1"/>
  <c r="G184" i="2" s="1"/>
  <c r="G181" i="2"/>
  <c r="G180" i="2" s="1"/>
  <c r="G179" i="2" s="1"/>
  <c r="G178" i="2" s="1"/>
  <c r="G176" i="2"/>
  <c r="G175" i="2" s="1"/>
  <c r="G174" i="2" s="1"/>
  <c r="G173" i="2" s="1"/>
  <c r="G170" i="2"/>
  <c r="G169" i="2" s="1"/>
  <c r="G167" i="2"/>
  <c r="G165" i="2"/>
  <c r="G162" i="2"/>
  <c r="G161" i="2" s="1"/>
  <c r="G159" i="2"/>
  <c r="G157" i="2"/>
  <c r="G155" i="2"/>
  <c r="G153" i="2"/>
  <c r="G150" i="2"/>
  <c r="G148" i="2"/>
  <c r="G145" i="2"/>
  <c r="G143" i="2"/>
  <c r="G138" i="2"/>
  <c r="G136" i="2"/>
  <c r="G134" i="2"/>
  <c r="G130" i="2"/>
  <c r="G128" i="2"/>
  <c r="G124" i="2"/>
  <c r="G123" i="2" s="1"/>
  <c r="G122" i="2" s="1"/>
  <c r="G118" i="2"/>
  <c r="G117" i="2" s="1"/>
  <c r="G116" i="2" s="1"/>
  <c r="G115" i="2" s="1"/>
  <c r="G114" i="2" s="1"/>
  <c r="G111" i="2"/>
  <c r="G110" i="2" s="1"/>
  <c r="G109" i="2" s="1"/>
  <c r="G107" i="2"/>
  <c r="G105" i="2"/>
  <c r="G103" i="2"/>
  <c r="G99" i="2"/>
  <c r="G98" i="2" s="1"/>
  <c r="G97" i="2" s="1"/>
  <c r="G95" i="2"/>
  <c r="G93" i="2"/>
  <c r="G91" i="2"/>
  <c r="G84" i="2"/>
  <c r="G83" i="2" s="1"/>
  <c r="G82" i="2" s="1"/>
  <c r="G80" i="2"/>
  <c r="G78" i="2"/>
  <c r="G72" i="2"/>
  <c r="G71" i="2" s="1"/>
  <c r="G70" i="2" s="1"/>
  <c r="G68" i="2"/>
  <c r="G67" i="2" s="1"/>
  <c r="G65" i="2"/>
  <c r="G63" i="2"/>
  <c r="G61" i="2"/>
  <c r="G59" i="2"/>
  <c r="G54" i="2"/>
  <c r="G52" i="2"/>
  <c r="G46" i="2"/>
  <c r="G44" i="2"/>
  <c r="G38" i="2"/>
  <c r="G36" i="2"/>
  <c r="G29" i="2"/>
  <c r="G27" i="2"/>
  <c r="G24" i="2"/>
  <c r="G23" i="2" s="1"/>
  <c r="G21" i="2"/>
  <c r="G20" i="2" s="1"/>
  <c r="G16" i="2"/>
  <c r="G15" i="2" s="1"/>
  <c r="G14" i="2" s="1"/>
  <c r="G13" i="2" s="1"/>
  <c r="G12" i="2" s="1"/>
  <c r="G11" i="2" s="1"/>
  <c r="F594" i="2"/>
  <c r="G1110" i="2" l="1"/>
  <c r="G1109" i="2" s="1"/>
  <c r="G1108" i="2" s="1"/>
  <c r="G1107" i="2" s="1"/>
  <c r="G1106" i="2" s="1"/>
  <c r="G570" i="2"/>
  <c r="G26" i="2"/>
  <c r="G462" i="2"/>
  <c r="G455" i="2"/>
  <c r="G450" i="2" s="1"/>
  <c r="K456" i="2"/>
  <c r="K659" i="2"/>
  <c r="K825" i="2"/>
  <c r="K740" i="2"/>
  <c r="G196" i="2"/>
  <c r="G195" i="2" s="1"/>
  <c r="K197" i="2"/>
  <c r="G268" i="2"/>
  <c r="G267" i="2" s="1"/>
  <c r="G266" i="2" s="1"/>
  <c r="G265" i="2" s="1"/>
  <c r="G264" i="2" s="1"/>
  <c r="K269" i="2"/>
  <c r="G428" i="2"/>
  <c r="K428" i="2" s="1"/>
  <c r="K429" i="2"/>
  <c r="K660" i="2"/>
  <c r="G1074" i="2"/>
  <c r="G1070" i="2" s="1"/>
  <c r="G1069" i="2" s="1"/>
  <c r="G1068" i="2" s="1"/>
  <c r="G1067" i="2" s="1"/>
  <c r="K1075" i="2"/>
  <c r="G77" i="2"/>
  <c r="G76" i="2" s="1"/>
  <c r="G75" i="2" s="1"/>
  <c r="G74" i="2" s="1"/>
  <c r="G618" i="2"/>
  <c r="G617" i="2" s="1"/>
  <c r="G616" i="2" s="1"/>
  <c r="G605" i="2" s="1"/>
  <c r="G604" i="2" s="1"/>
  <c r="G603" i="2" s="1"/>
  <c r="G890" i="2"/>
  <c r="G889" i="2" s="1"/>
  <c r="G888" i="2" s="1"/>
  <c r="G887" i="2" s="1"/>
  <c r="G886" i="2" s="1"/>
  <c r="G238" i="2"/>
  <c r="G237" i="2" s="1"/>
  <c r="G236" i="2" s="1"/>
  <c r="G152" i="2"/>
  <c r="G396" i="2"/>
  <c r="G395" i="2" s="1"/>
  <c r="G394" i="2" s="1"/>
  <c r="G788" i="2"/>
  <c r="G787" i="2" s="1"/>
  <c r="G786" i="2" s="1"/>
  <c r="G785" i="2" s="1"/>
  <c r="G924" i="2"/>
  <c r="G127" i="2"/>
  <c r="G126" i="2" s="1"/>
  <c r="G421" i="2"/>
  <c r="G752" i="2"/>
  <c r="G747" i="2" s="1"/>
  <c r="G780" i="2"/>
  <c r="G779" i="2" s="1"/>
  <c r="G778" i="2" s="1"/>
  <c r="G777" i="2" s="1"/>
  <c r="G1053" i="2"/>
  <c r="G1046" i="2" s="1"/>
  <c r="G51" i="2"/>
  <c r="G50" i="2" s="1"/>
  <c r="G49" i="2" s="1"/>
  <c r="G90" i="2"/>
  <c r="G89" i="2" s="1"/>
  <c r="G88" i="2" s="1"/>
  <c r="G87" i="2" s="1"/>
  <c r="G432" i="2"/>
  <c r="G742" i="2"/>
  <c r="G913" i="2"/>
  <c r="G912" i="2" s="1"/>
  <c r="G911" i="2" s="1"/>
  <c r="G930" i="2"/>
  <c r="G35" i="2"/>
  <c r="G34" i="2" s="1"/>
  <c r="G33" i="2" s="1"/>
  <c r="G32" i="2" s="1"/>
  <c r="G636" i="2"/>
  <c r="G635" i="2" s="1"/>
  <c r="G634" i="2" s="1"/>
  <c r="G633" i="2" s="1"/>
  <c r="G734" i="2"/>
  <c r="G58" i="2"/>
  <c r="G57" i="2" s="1"/>
  <c r="G56" i="2" s="1"/>
  <c r="G290" i="2"/>
  <c r="G553" i="2"/>
  <c r="G552" i="2" s="1"/>
  <c r="G976" i="2"/>
  <c r="G967" i="2" s="1"/>
  <c r="G43" i="2"/>
  <c r="G42" i="2" s="1"/>
  <c r="G41" i="2" s="1"/>
  <c r="G40" i="2" s="1"/>
  <c r="G102" i="2"/>
  <c r="G101" i="2" s="1"/>
  <c r="G133" i="2"/>
  <c r="G132" i="2" s="1"/>
  <c r="G343" i="2"/>
  <c r="G585" i="2"/>
  <c r="G697" i="2"/>
  <c r="G1089" i="2"/>
  <c r="G1083" i="2" s="1"/>
  <c r="G1082" i="2" s="1"/>
  <c r="G275" i="2"/>
  <c r="G274" i="2" s="1"/>
  <c r="G273" i="2" s="1"/>
  <c r="G272" i="2" s="1"/>
  <c r="G164" i="2"/>
  <c r="G322" i="2"/>
  <c r="G321" i="2" s="1"/>
  <c r="G362" i="2"/>
  <c r="G361" i="2" s="1"/>
  <c r="G686" i="2"/>
  <c r="G727" i="2"/>
  <c r="G497" i="2"/>
  <c r="G529" i="2"/>
  <c r="G528" i="2" s="1"/>
  <c r="G527" i="2" s="1"/>
  <c r="G526" i="2" s="1"/>
  <c r="G580" i="2"/>
  <c r="G702" i="2"/>
  <c r="G712" i="2"/>
  <c r="G958" i="2"/>
  <c r="G957" i="2" s="1"/>
  <c r="G142" i="2"/>
  <c r="G720" i="2"/>
  <c r="G183" i="2"/>
  <c r="G19" i="2"/>
  <c r="G18" i="2" s="1"/>
  <c r="G147" i="2"/>
  <c r="G172" i="2"/>
  <c r="G707" i="2"/>
  <c r="G763" i="2"/>
  <c r="G762" i="2" s="1"/>
  <c r="G248" i="2"/>
  <c r="G999" i="2"/>
  <c r="G998" i="2" s="1"/>
  <c r="G1041" i="2"/>
  <c r="G1040" i="2" s="1"/>
  <c r="G1039" i="2" s="1"/>
  <c r="G307" i="2"/>
  <c r="G306" i="2" s="1"/>
  <c r="G354" i="2"/>
  <c r="G367" i="2"/>
  <c r="G411" i="2"/>
  <c r="G410" i="2" s="1"/>
  <c r="G490" i="2"/>
  <c r="G820" i="2"/>
  <c r="G815" i="2" s="1"/>
  <c r="G809" i="2" s="1"/>
  <c r="G856" i="2"/>
  <c r="G851" i="2" s="1"/>
  <c r="G845" i="2" s="1"/>
  <c r="G903" i="2"/>
  <c r="G902" i="2" s="1"/>
  <c r="F27" i="2"/>
  <c r="F29" i="2"/>
  <c r="G1038" i="2" l="1"/>
  <c r="G1031" i="2" s="1"/>
  <c r="G1023" i="2" s="1"/>
  <c r="G247" i="2"/>
  <c r="G246" i="2" s="1"/>
  <c r="G245" i="2" s="1"/>
  <c r="F26" i="2"/>
  <c r="G220" i="2"/>
  <c r="G219" i="2" s="1"/>
  <c r="G420" i="2"/>
  <c r="G419" i="2" s="1"/>
  <c r="G409" i="2" s="1"/>
  <c r="G393" i="2" s="1"/>
  <c r="G141" i="2"/>
  <c r="G140" i="2" s="1"/>
  <c r="G901" i="2"/>
  <c r="G86" i="2"/>
  <c r="G951" i="2"/>
  <c r="G950" i="2" s="1"/>
  <c r="G949" i="2" s="1"/>
  <c r="G342" i="2"/>
  <c r="G336" i="2" s="1"/>
  <c r="G335" i="2" s="1"/>
  <c r="G48" i="2"/>
  <c r="G31" i="2" s="1"/>
  <c r="G121" i="2"/>
  <c r="G923" i="2"/>
  <c r="G922" i="2" s="1"/>
  <c r="G921" i="2" s="1"/>
  <c r="G1066" i="2"/>
  <c r="G579" i="2"/>
  <c r="G578" i="2" s="1"/>
  <c r="G449" i="2"/>
  <c r="G808" i="2"/>
  <c r="G305" i="2"/>
  <c r="G685" i="2"/>
  <c r="G684" i="2" s="1"/>
  <c r="G683" i="2" s="1"/>
  <c r="G682" i="2" s="1"/>
  <c r="G551" i="2"/>
  <c r="F24" i="2"/>
  <c r="F23" i="2" s="1"/>
  <c r="F21" i="2"/>
  <c r="G211" i="2" l="1"/>
  <c r="G438" i="2"/>
  <c r="G437" i="2" s="1"/>
  <c r="G120" i="2"/>
  <c r="G113" i="2" s="1"/>
  <c r="G10" i="2" s="1"/>
  <c r="G900" i="2"/>
  <c r="G632" i="2" s="1"/>
  <c r="G550" i="2"/>
  <c r="G519" i="2" s="1"/>
  <c r="G263" i="2"/>
  <c r="H905" i="2"/>
  <c r="F905" i="2"/>
  <c r="F904" i="2" s="1"/>
  <c r="G392" i="2" l="1"/>
  <c r="G1123" i="2" s="1"/>
  <c r="H904" i="2"/>
  <c r="J905" i="2"/>
  <c r="K905" i="2"/>
  <c r="H455" i="2"/>
  <c r="F456" i="2"/>
  <c r="F452" i="2"/>
  <c r="F451" i="2" s="1"/>
  <c r="H452" i="2"/>
  <c r="K455" i="2" l="1"/>
  <c r="J904" i="2"/>
  <c r="K904" i="2"/>
  <c r="F455" i="2"/>
  <c r="J455" i="2" s="1"/>
  <c r="J456" i="2"/>
  <c r="H451" i="2"/>
  <c r="J452" i="2"/>
  <c r="K452" i="2"/>
  <c r="F38" i="2"/>
  <c r="K451" i="2" l="1"/>
  <c r="J451" i="2"/>
  <c r="H63" i="2"/>
  <c r="F63" i="2"/>
  <c r="J63" i="2" l="1"/>
  <c r="K63" i="2"/>
  <c r="F919" i="2"/>
  <c r="F918" i="2" s="1"/>
  <c r="F916" i="2"/>
  <c r="F914" i="2"/>
  <c r="F475" i="2" l="1"/>
  <c r="F474" i="2" s="1"/>
  <c r="H68" i="2"/>
  <c r="F68" i="2"/>
  <c r="F67" i="2" s="1"/>
  <c r="H67" i="2" l="1"/>
  <c r="K68" i="2"/>
  <c r="J68" i="2"/>
  <c r="F775" i="2"/>
  <c r="K67" i="2" l="1"/>
  <c r="J67" i="2"/>
  <c r="I967" i="2"/>
  <c r="H974" i="2"/>
  <c r="F974" i="2"/>
  <c r="F973" i="2" s="1"/>
  <c r="F972" i="2" s="1"/>
  <c r="H973" i="2" l="1"/>
  <c r="J974" i="2"/>
  <c r="K974" i="2"/>
  <c r="F725" i="2"/>
  <c r="F723" i="2"/>
  <c r="F721" i="2"/>
  <c r="F695" i="2"/>
  <c r="F693" i="2"/>
  <c r="F691" i="2"/>
  <c r="F689" i="2"/>
  <c r="F687" i="2"/>
  <c r="H972" i="2" l="1"/>
  <c r="J973" i="2"/>
  <c r="K973" i="2"/>
  <c r="F732" i="2"/>
  <c r="F730" i="2"/>
  <c r="F728" i="2"/>
  <c r="J972" i="2" l="1"/>
  <c r="K972" i="2"/>
  <c r="H187" i="2"/>
  <c r="F187" i="2"/>
  <c r="F186" i="2" s="1"/>
  <c r="F185" i="2" s="1"/>
  <c r="H186" i="2" l="1"/>
  <c r="K187" i="2"/>
  <c r="J187" i="2"/>
  <c r="F184" i="2"/>
  <c r="H425" i="2"/>
  <c r="F425" i="2"/>
  <c r="H422" i="2"/>
  <c r="F422" i="2"/>
  <c r="H858" i="2"/>
  <c r="F858" i="2"/>
  <c r="F857" i="2" s="1"/>
  <c r="H185" i="2" l="1"/>
  <c r="J186" i="2"/>
  <c r="K186" i="2"/>
  <c r="H857" i="2"/>
  <c r="J858" i="2"/>
  <c r="K858" i="2"/>
  <c r="K425" i="2"/>
  <c r="J425" i="2"/>
  <c r="J422" i="2"/>
  <c r="K422" i="2"/>
  <c r="F421" i="2"/>
  <c r="H421" i="2"/>
  <c r="F758" i="2"/>
  <c r="F766" i="2"/>
  <c r="F764" i="2"/>
  <c r="F715" i="2"/>
  <c r="J715" i="2" s="1"/>
  <c r="H713" i="2"/>
  <c r="H712" i="2" s="1"/>
  <c r="F713" i="2"/>
  <c r="F755" i="2"/>
  <c r="F753" i="2"/>
  <c r="K712" i="2" l="1"/>
  <c r="J185" i="2"/>
  <c r="K185" i="2"/>
  <c r="H184" i="2"/>
  <c r="J713" i="2"/>
  <c r="K713" i="2"/>
  <c r="K421" i="2"/>
  <c r="J421" i="2"/>
  <c r="J857" i="2"/>
  <c r="K857" i="2"/>
  <c r="F712" i="2"/>
  <c r="J712" i="2" s="1"/>
  <c r="F763" i="2"/>
  <c r="F752" i="2"/>
  <c r="J184" i="2" l="1"/>
  <c r="K184" i="2"/>
  <c r="H842" i="2"/>
  <c r="F842" i="2"/>
  <c r="F841" i="2" s="1"/>
  <c r="H841" i="2" l="1"/>
  <c r="J842" i="2"/>
  <c r="K842" i="2"/>
  <c r="H464" i="2"/>
  <c r="F464" i="2"/>
  <c r="F463" i="2" s="1"/>
  <c r="F138" i="2"/>
  <c r="H840" i="2" l="1"/>
  <c r="J841" i="2"/>
  <c r="K841" i="2"/>
  <c r="H463" i="2"/>
  <c r="J464" i="2"/>
  <c r="K464" i="2"/>
  <c r="H995" i="2"/>
  <c r="F995" i="2"/>
  <c r="F994" i="2" s="1"/>
  <c r="F993" i="2" s="1"/>
  <c r="K840" i="2" l="1"/>
  <c r="H994" i="2"/>
  <c r="J995" i="2"/>
  <c r="K995" i="2"/>
  <c r="K463" i="2"/>
  <c r="J463" i="2"/>
  <c r="H201" i="2"/>
  <c r="F201" i="2"/>
  <c r="F200" i="2" s="1"/>
  <c r="H111" i="2"/>
  <c r="F111" i="2"/>
  <c r="F110" i="2" s="1"/>
  <c r="F109" i="2" s="1"/>
  <c r="H84" i="2"/>
  <c r="F84" i="2"/>
  <c r="F83" i="2" s="1"/>
  <c r="F82" i="2" s="1"/>
  <c r="H504" i="2"/>
  <c r="F504" i="2"/>
  <c r="F503" i="2" s="1"/>
  <c r="H499" i="2"/>
  <c r="F499" i="2"/>
  <c r="F498" i="2" s="1"/>
  <c r="H503" i="2" l="1"/>
  <c r="K504" i="2"/>
  <c r="J504" i="2"/>
  <c r="H110" i="2"/>
  <c r="K111" i="2"/>
  <c r="J111" i="2"/>
  <c r="H993" i="2"/>
  <c r="J994" i="2"/>
  <c r="K994" i="2"/>
  <c r="H498" i="2"/>
  <c r="J499" i="2"/>
  <c r="K499" i="2"/>
  <c r="H83" i="2"/>
  <c r="J84" i="2"/>
  <c r="K84" i="2"/>
  <c r="H200" i="2"/>
  <c r="J201" i="2"/>
  <c r="K201" i="2"/>
  <c r="F497" i="2"/>
  <c r="H82" i="2" l="1"/>
  <c r="J83" i="2"/>
  <c r="K83" i="2"/>
  <c r="J503" i="2"/>
  <c r="K503" i="2"/>
  <c r="K498" i="2"/>
  <c r="J498" i="2"/>
  <c r="J993" i="2"/>
  <c r="K993" i="2"/>
  <c r="J200" i="2"/>
  <c r="K200" i="2"/>
  <c r="H109" i="2"/>
  <c r="J110" i="2"/>
  <c r="K110" i="2"/>
  <c r="H497" i="2"/>
  <c r="H157" i="2"/>
  <c r="F157" i="2"/>
  <c r="J82" i="2" l="1"/>
  <c r="K82" i="2"/>
  <c r="J497" i="2"/>
  <c r="K497" i="2"/>
  <c r="K157" i="2"/>
  <c r="J157" i="2"/>
  <c r="J109" i="2"/>
  <c r="K109" i="2"/>
  <c r="F700" i="2"/>
  <c r="F698" i="2"/>
  <c r="F697" i="2" l="1"/>
  <c r="H1096" i="2"/>
  <c r="F1096" i="2"/>
  <c r="F1095" i="2" s="1"/>
  <c r="F1094" i="2" s="1"/>
  <c r="H1095" i="2" l="1"/>
  <c r="J1096" i="2"/>
  <c r="K1096" i="2"/>
  <c r="F710" i="2"/>
  <c r="F708" i="2"/>
  <c r="H947" i="2"/>
  <c r="F947" i="2"/>
  <c r="F946" i="2" s="1"/>
  <c r="F945" i="2" s="1"/>
  <c r="H647" i="2"/>
  <c r="F647" i="2"/>
  <c r="F646" i="2" s="1"/>
  <c r="F927" i="2"/>
  <c r="F925" i="2"/>
  <c r="H1094" i="2" l="1"/>
  <c r="J1095" i="2"/>
  <c r="K1095" i="2"/>
  <c r="H946" i="2"/>
  <c r="J947" i="2"/>
  <c r="K947" i="2"/>
  <c r="H646" i="2"/>
  <c r="J647" i="2"/>
  <c r="K647" i="2"/>
  <c r="F707" i="2"/>
  <c r="F924" i="2"/>
  <c r="F118" i="2"/>
  <c r="F117" i="2" s="1"/>
  <c r="F116" i="2" s="1"/>
  <c r="F115" i="2" s="1"/>
  <c r="F114" i="2" s="1"/>
  <c r="H118" i="2"/>
  <c r="J1094" i="2" l="1"/>
  <c r="K1094" i="2"/>
  <c r="H117" i="2"/>
  <c r="J118" i="2"/>
  <c r="K118" i="2"/>
  <c r="J646" i="2"/>
  <c r="K646" i="2"/>
  <c r="H945" i="2"/>
  <c r="J946" i="2"/>
  <c r="K946" i="2"/>
  <c r="F840" i="2"/>
  <c r="J840" i="2" s="1"/>
  <c r="H834" i="2"/>
  <c r="F834" i="2"/>
  <c r="F833" i="2" s="1"/>
  <c r="H833" i="2" l="1"/>
  <c r="J834" i="2"/>
  <c r="K834" i="2"/>
  <c r="J945" i="2"/>
  <c r="K945" i="2"/>
  <c r="H116" i="2"/>
  <c r="J117" i="2"/>
  <c r="K117" i="2"/>
  <c r="H95" i="2"/>
  <c r="F95" i="2"/>
  <c r="J95" i="2" l="1"/>
  <c r="K95" i="2"/>
  <c r="J833" i="2"/>
  <c r="K833" i="2"/>
  <c r="H115" i="2"/>
  <c r="J116" i="2"/>
  <c r="K116" i="2"/>
  <c r="H564" i="2"/>
  <c r="F564" i="2"/>
  <c r="H114" i="2" l="1"/>
  <c r="K115" i="2"/>
  <c r="J115" i="2"/>
  <c r="K564" i="2"/>
  <c r="J564" i="2"/>
  <c r="H1051" i="2"/>
  <c r="F1051" i="2"/>
  <c r="J114" i="2" l="1"/>
  <c r="K114" i="2"/>
  <c r="J1051" i="2"/>
  <c r="K1051" i="2"/>
  <c r="H987" i="2"/>
  <c r="F987" i="2"/>
  <c r="F986" i="2" s="1"/>
  <c r="F985" i="2" s="1"/>
  <c r="H986" i="2" l="1"/>
  <c r="J987" i="2"/>
  <c r="K987" i="2"/>
  <c r="H588" i="2"/>
  <c r="F588" i="2"/>
  <c r="H483" i="2"/>
  <c r="H447" i="2"/>
  <c r="F447" i="2"/>
  <c r="F446" i="2" s="1"/>
  <c r="F445" i="2" s="1"/>
  <c r="F444" i="2" s="1"/>
  <c r="H985" i="2" l="1"/>
  <c r="J986" i="2"/>
  <c r="K986" i="2"/>
  <c r="H482" i="2"/>
  <c r="K483" i="2"/>
  <c r="H446" i="2"/>
  <c r="K447" i="2"/>
  <c r="J447" i="2"/>
  <c r="K588" i="2"/>
  <c r="J588" i="2"/>
  <c r="H435" i="2"/>
  <c r="F435" i="2"/>
  <c r="F197" i="2"/>
  <c r="J197" i="2" s="1"/>
  <c r="J985" i="2" l="1"/>
  <c r="K985" i="2"/>
  <c r="H445" i="2"/>
  <c r="H444" i="2" s="1"/>
  <c r="J446" i="2"/>
  <c r="K446" i="2"/>
  <c r="K435" i="2"/>
  <c r="J435" i="2"/>
  <c r="K482" i="2"/>
  <c r="F429" i="2"/>
  <c r="H861" i="2"/>
  <c r="F861" i="2"/>
  <c r="F860" i="2" s="1"/>
  <c r="J444" i="2" l="1"/>
  <c r="K444" i="2"/>
  <c r="H860" i="2"/>
  <c r="J861" i="2"/>
  <c r="K861" i="2"/>
  <c r="K445" i="2"/>
  <c r="J445" i="2"/>
  <c r="F428" i="2"/>
  <c r="J428" i="2" s="1"/>
  <c r="J429" i="2"/>
  <c r="H546" i="2"/>
  <c r="F546" i="2"/>
  <c r="F545" i="2" s="1"/>
  <c r="F544" i="2" s="1"/>
  <c r="F543" i="2" s="1"/>
  <c r="F542" i="2" s="1"/>
  <c r="J860" i="2" l="1"/>
  <c r="K860" i="2"/>
  <c r="H545" i="2"/>
  <c r="K546" i="2"/>
  <c r="J546" i="2"/>
  <c r="F749" i="2"/>
  <c r="F748" i="2" s="1"/>
  <c r="H1102" i="2"/>
  <c r="F1102" i="2"/>
  <c r="F1101" i="2" s="1"/>
  <c r="F1100" i="2" s="1"/>
  <c r="F1099" i="2" s="1"/>
  <c r="F1098" i="2" s="1"/>
  <c r="H1016" i="2"/>
  <c r="F1016" i="2"/>
  <c r="F1015" i="2" s="1"/>
  <c r="F1014" i="2" s="1"/>
  <c r="F1013" i="2" s="1"/>
  <c r="F1012" i="2" s="1"/>
  <c r="H941" i="2"/>
  <c r="F941" i="2"/>
  <c r="F940" i="2" s="1"/>
  <c r="F939" i="2" s="1"/>
  <c r="F938" i="2" s="1"/>
  <c r="F937" i="2" s="1"/>
  <c r="H882" i="2"/>
  <c r="F882" i="2"/>
  <c r="F881" i="2" s="1"/>
  <c r="F880" i="2" s="1"/>
  <c r="F879" i="2" s="1"/>
  <c r="F878" i="2" s="1"/>
  <c r="H797" i="2"/>
  <c r="F797" i="2"/>
  <c r="F796" i="2" s="1"/>
  <c r="F795" i="2" s="1"/>
  <c r="F794" i="2" s="1"/>
  <c r="F793" i="2" s="1"/>
  <c r="H678" i="2"/>
  <c r="F678" i="2"/>
  <c r="H881" i="2" l="1"/>
  <c r="J882" i="2"/>
  <c r="K882" i="2"/>
  <c r="H1015" i="2"/>
  <c r="J1016" i="2"/>
  <c r="K1016" i="2"/>
  <c r="H796" i="2"/>
  <c r="J797" i="2"/>
  <c r="K797" i="2"/>
  <c r="H940" i="2"/>
  <c r="J941" i="2"/>
  <c r="K941" i="2"/>
  <c r="H1101" i="2"/>
  <c r="J1102" i="2"/>
  <c r="K1102" i="2"/>
  <c r="H544" i="2"/>
  <c r="J545" i="2"/>
  <c r="K545" i="2"/>
  <c r="J678" i="2"/>
  <c r="K678" i="2"/>
  <c r="H333" i="2"/>
  <c r="F333" i="2"/>
  <c r="F332" i="2" s="1"/>
  <c r="F331" i="2" s="1"/>
  <c r="H332" i="2" l="1"/>
  <c r="K333" i="2"/>
  <c r="J333" i="2"/>
  <c r="H1100" i="2"/>
  <c r="J1101" i="2"/>
  <c r="K1101" i="2"/>
  <c r="H880" i="2"/>
  <c r="J881" i="2"/>
  <c r="K881" i="2"/>
  <c r="H939" i="2"/>
  <c r="J940" i="2"/>
  <c r="K940" i="2"/>
  <c r="H795" i="2"/>
  <c r="J796" i="2"/>
  <c r="K796" i="2"/>
  <c r="H543" i="2"/>
  <c r="K544" i="2"/>
  <c r="J544" i="2"/>
  <c r="H1014" i="2"/>
  <c r="J1015" i="2"/>
  <c r="K1015" i="2"/>
  <c r="F483" i="2"/>
  <c r="H475" i="2"/>
  <c r="H467" i="2"/>
  <c r="F467" i="2"/>
  <c r="F466" i="2" s="1"/>
  <c r="H331" i="2" l="1"/>
  <c r="J332" i="2"/>
  <c r="K332" i="2"/>
  <c r="H474" i="2"/>
  <c r="K475" i="2"/>
  <c r="J475" i="2"/>
  <c r="H879" i="2"/>
  <c r="J880" i="2"/>
  <c r="K880" i="2"/>
  <c r="H794" i="2"/>
  <c r="J795" i="2"/>
  <c r="K795" i="2"/>
  <c r="F482" i="2"/>
  <c r="J482" i="2" s="1"/>
  <c r="J483" i="2"/>
  <c r="H938" i="2"/>
  <c r="J939" i="2"/>
  <c r="K939" i="2"/>
  <c r="H1013" i="2"/>
  <c r="J1014" i="2"/>
  <c r="K1014" i="2"/>
  <c r="H466" i="2"/>
  <c r="K467" i="2"/>
  <c r="J467" i="2"/>
  <c r="H542" i="2"/>
  <c r="J543" i="2"/>
  <c r="K543" i="2"/>
  <c r="H1099" i="2"/>
  <c r="J1100" i="2"/>
  <c r="K1100" i="2"/>
  <c r="H609" i="2"/>
  <c r="F609" i="2"/>
  <c r="F608" i="2" s="1"/>
  <c r="F607" i="2" s="1"/>
  <c r="F606" i="2" s="1"/>
  <c r="H534" i="2"/>
  <c r="F534" i="2"/>
  <c r="H1012" i="2" l="1"/>
  <c r="J1013" i="2"/>
  <c r="K1013" i="2"/>
  <c r="H793" i="2"/>
  <c r="J794" i="2"/>
  <c r="K794" i="2"/>
  <c r="K331" i="2"/>
  <c r="J331" i="2"/>
  <c r="H937" i="2"/>
  <c r="J938" i="2"/>
  <c r="K938" i="2"/>
  <c r="H608" i="2"/>
  <c r="J609" i="2"/>
  <c r="K609" i="2"/>
  <c r="H1098" i="2"/>
  <c r="J1099" i="2"/>
  <c r="K1099" i="2"/>
  <c r="H878" i="2"/>
  <c r="J879" i="2"/>
  <c r="K879" i="2"/>
  <c r="J474" i="2"/>
  <c r="K474" i="2"/>
  <c r="K534" i="2"/>
  <c r="J534" i="2"/>
  <c r="K542" i="2"/>
  <c r="J542" i="2"/>
  <c r="J466" i="2"/>
  <c r="K466" i="2"/>
  <c r="F720" i="2"/>
  <c r="F705" i="2"/>
  <c r="F703" i="2"/>
  <c r="J937" i="2" l="1"/>
  <c r="K937" i="2"/>
  <c r="J1012" i="2"/>
  <c r="K1012" i="2"/>
  <c r="J878" i="2"/>
  <c r="K878" i="2"/>
  <c r="J1098" i="2"/>
  <c r="K1098" i="2"/>
  <c r="H607" i="2"/>
  <c r="J608" i="2"/>
  <c r="K608" i="2"/>
  <c r="J793" i="2"/>
  <c r="K793" i="2"/>
  <c r="F702" i="2"/>
  <c r="F791" i="2"/>
  <c r="F789" i="2"/>
  <c r="H606" i="2" l="1"/>
  <c r="J607" i="2"/>
  <c r="K607" i="2"/>
  <c r="F788" i="2"/>
  <c r="J606" i="2" l="1"/>
  <c r="K606" i="2"/>
  <c r="H758" i="2"/>
  <c r="F757" i="2"/>
  <c r="F747" i="2" s="1"/>
  <c r="H757" i="2" l="1"/>
  <c r="J758" i="2"/>
  <c r="K758" i="2"/>
  <c r="H416" i="2"/>
  <c r="F416" i="2"/>
  <c r="F415" i="2" s="1"/>
  <c r="H302" i="2"/>
  <c r="F302" i="2"/>
  <c r="F301" i="2" s="1"/>
  <c r="F300" i="2" s="1"/>
  <c r="F299" i="2" s="1"/>
  <c r="F298" i="2" s="1"/>
  <c r="H488" i="2"/>
  <c r="F488" i="2"/>
  <c r="F487" i="2" s="1"/>
  <c r="F486" i="2" s="1"/>
  <c r="H301" i="2" l="1"/>
  <c r="J302" i="2"/>
  <c r="K302" i="2"/>
  <c r="H487" i="2"/>
  <c r="K488" i="2"/>
  <c r="J488" i="2"/>
  <c r="H415" i="2"/>
  <c r="J416" i="2"/>
  <c r="K416" i="2"/>
  <c r="J757" i="2"/>
  <c r="K757" i="2"/>
  <c r="H805" i="2"/>
  <c r="F805" i="2"/>
  <c r="F804" i="2" s="1"/>
  <c r="F803" i="2" s="1"/>
  <c r="H300" i="2" l="1"/>
  <c r="K301" i="2"/>
  <c r="J301" i="2"/>
  <c r="K415" i="2"/>
  <c r="J415" i="2"/>
  <c r="H804" i="2"/>
  <c r="J805" i="2"/>
  <c r="K805" i="2"/>
  <c r="H486" i="2"/>
  <c r="J487" i="2"/>
  <c r="K487" i="2"/>
  <c r="F931" i="2"/>
  <c r="J931" i="2" s="1"/>
  <c r="H299" i="2" l="1"/>
  <c r="J300" i="2"/>
  <c r="K300" i="2"/>
  <c r="K486" i="2"/>
  <c r="J486" i="2"/>
  <c r="H803" i="2"/>
  <c r="J804" i="2"/>
  <c r="K804" i="2"/>
  <c r="H893" i="2"/>
  <c r="F893" i="2"/>
  <c r="H1112" i="2"/>
  <c r="F1112" i="2"/>
  <c r="F1111" i="2" s="1"/>
  <c r="J893" i="2" l="1"/>
  <c r="K893" i="2"/>
  <c r="J803" i="2"/>
  <c r="K803" i="2"/>
  <c r="H1111" i="2"/>
  <c r="J1112" i="2"/>
  <c r="K1112" i="2"/>
  <c r="H298" i="2"/>
  <c r="K299" i="2"/>
  <c r="J299" i="2"/>
  <c r="H1001" i="2"/>
  <c r="F1001" i="2"/>
  <c r="F1000" i="2" s="1"/>
  <c r="H1000" i="2" l="1"/>
  <c r="J1001" i="2"/>
  <c r="K1001" i="2"/>
  <c r="J1111" i="2"/>
  <c r="K1111" i="2"/>
  <c r="J298" i="2"/>
  <c r="K298" i="2"/>
  <c r="H838" i="2"/>
  <c r="F838" i="2"/>
  <c r="F837" i="2" s="1"/>
  <c r="F836" i="2" s="1"/>
  <c r="J1000" i="2" l="1"/>
  <c r="K1000" i="2"/>
  <c r="H837" i="2"/>
  <c r="J838" i="2"/>
  <c r="K838" i="2"/>
  <c r="H658" i="2"/>
  <c r="F660" i="2"/>
  <c r="K658" i="2" l="1"/>
  <c r="F659" i="2"/>
  <c r="J660" i="2"/>
  <c r="H836" i="2"/>
  <c r="J837" i="2"/>
  <c r="K837" i="2"/>
  <c r="H621" i="2"/>
  <c r="F621" i="2"/>
  <c r="H329" i="2"/>
  <c r="F329" i="2"/>
  <c r="F328" i="2" s="1"/>
  <c r="F327" i="2" s="1"/>
  <c r="H328" i="2" l="1"/>
  <c r="K329" i="2"/>
  <c r="J329" i="2"/>
  <c r="J836" i="2"/>
  <c r="K836" i="2"/>
  <c r="F658" i="2"/>
  <c r="J658" i="2" s="1"/>
  <c r="J659" i="2"/>
  <c r="J621" i="2"/>
  <c r="K621" i="2"/>
  <c r="H927" i="2"/>
  <c r="H327" i="2" l="1"/>
  <c r="J328" i="2"/>
  <c r="K328" i="2"/>
  <c r="J927" i="2"/>
  <c r="K927" i="2"/>
  <c r="J934" i="2"/>
  <c r="K934" i="2"/>
  <c r="H155" i="2"/>
  <c r="K327" i="2" l="1"/>
  <c r="J327" i="2"/>
  <c r="K155" i="2"/>
  <c r="H460" i="2"/>
  <c r="F460" i="2"/>
  <c r="F459" i="2" s="1"/>
  <c r="F269" i="2"/>
  <c r="J269" i="2" s="1"/>
  <c r="H442" i="2"/>
  <c r="F442" i="2"/>
  <c r="F441" i="2" s="1"/>
  <c r="H459" i="2" l="1"/>
  <c r="J460" i="2"/>
  <c r="K460" i="2"/>
  <c r="H441" i="2"/>
  <c r="J442" i="2"/>
  <c r="K442" i="2"/>
  <c r="F440" i="2"/>
  <c r="F439" i="2" s="1"/>
  <c r="K459" i="2" l="1"/>
  <c r="J459" i="2"/>
  <c r="H440" i="2"/>
  <c r="K441" i="2"/>
  <c r="J441" i="2"/>
  <c r="H568" i="2"/>
  <c r="F568" i="2"/>
  <c r="F567" i="2" s="1"/>
  <c r="H54" i="2"/>
  <c r="J440" i="2" l="1"/>
  <c r="K440" i="2"/>
  <c r="H567" i="2"/>
  <c r="K568" i="2"/>
  <c r="J568" i="2"/>
  <c r="K54" i="2"/>
  <c r="H1044" i="2"/>
  <c r="F1044" i="2"/>
  <c r="F1042" i="2"/>
  <c r="J1042" i="2" s="1"/>
  <c r="F783" i="2"/>
  <c r="F781" i="2"/>
  <c r="H925" i="2"/>
  <c r="H924" i="2" l="1"/>
  <c r="J925" i="2"/>
  <c r="K925" i="2"/>
  <c r="J567" i="2"/>
  <c r="K567" i="2"/>
  <c r="H1041" i="2"/>
  <c r="J1044" i="2"/>
  <c r="K1044" i="2"/>
  <c r="F1041" i="2"/>
  <c r="F1040" i="2" s="1"/>
  <c r="F1039" i="2" s="1"/>
  <c r="F1038" i="2" s="1"/>
  <c r="F780" i="2"/>
  <c r="H1040" i="2" l="1"/>
  <c r="J1041" i="2"/>
  <c r="K1041" i="2"/>
  <c r="J924" i="2"/>
  <c r="K924" i="2"/>
  <c r="H390" i="2"/>
  <c r="F390" i="2"/>
  <c r="F389" i="2" s="1"/>
  <c r="F388" i="2" s="1"/>
  <c r="F387" i="2" s="1"/>
  <c r="H398" i="2"/>
  <c r="F398" i="2"/>
  <c r="F397" i="2" s="1"/>
  <c r="H389" i="2" l="1"/>
  <c r="J390" i="2"/>
  <c r="K390" i="2"/>
  <c r="H1039" i="2"/>
  <c r="H1038" i="2" s="1"/>
  <c r="J1040" i="2"/>
  <c r="K1040" i="2"/>
  <c r="H397" i="2"/>
  <c r="J398" i="2"/>
  <c r="K398" i="2"/>
  <c r="F386" i="2"/>
  <c r="H388" i="2" l="1"/>
  <c r="K389" i="2"/>
  <c r="J389" i="2"/>
  <c r="K397" i="2"/>
  <c r="J397" i="2"/>
  <c r="J1039" i="2"/>
  <c r="K1039" i="2"/>
  <c r="F825" i="2"/>
  <c r="H824" i="2"/>
  <c r="H641" i="2"/>
  <c r="F641" i="2"/>
  <c r="F640" i="2" s="1"/>
  <c r="K824" i="2" l="1"/>
  <c r="H640" i="2"/>
  <c r="J641" i="2"/>
  <c r="K641" i="2"/>
  <c r="H387" i="2"/>
  <c r="J388" i="2"/>
  <c r="K388" i="2"/>
  <c r="F824" i="2"/>
  <c r="J824" i="2" s="1"/>
  <c r="J825" i="2"/>
  <c r="H700" i="2"/>
  <c r="H698" i="2"/>
  <c r="H908" i="2"/>
  <c r="F908" i="2"/>
  <c r="J908" i="2" l="1"/>
  <c r="K908" i="2"/>
  <c r="K387" i="2"/>
  <c r="J387" i="2"/>
  <c r="H386" i="2"/>
  <c r="J700" i="2"/>
  <c r="K700" i="2"/>
  <c r="J640" i="2"/>
  <c r="K640" i="2"/>
  <c r="J698" i="2"/>
  <c r="K698" i="2"/>
  <c r="H697" i="2"/>
  <c r="H1004" i="2"/>
  <c r="F1004" i="2"/>
  <c r="H1121" i="2"/>
  <c r="F1121" i="2"/>
  <c r="F1120" i="2" s="1"/>
  <c r="J1004" i="2" l="1"/>
  <c r="K1004" i="2"/>
  <c r="J386" i="2"/>
  <c r="K386" i="2"/>
  <c r="H1120" i="2"/>
  <c r="J1121" i="2"/>
  <c r="K1121" i="2"/>
  <c r="J697" i="2"/>
  <c r="K697" i="2"/>
  <c r="F556" i="2"/>
  <c r="J556" i="2" s="1"/>
  <c r="H554" i="2"/>
  <c r="F554" i="2"/>
  <c r="H510" i="2"/>
  <c r="F510" i="2"/>
  <c r="F509" i="2" s="1"/>
  <c r="F508" i="2" s="1"/>
  <c r="F507" i="2" s="1"/>
  <c r="H509" i="2" l="1"/>
  <c r="K510" i="2"/>
  <c r="J510" i="2"/>
  <c r="J1120" i="2"/>
  <c r="K1120" i="2"/>
  <c r="K554" i="2"/>
  <c r="J554" i="2"/>
  <c r="H553" i="2"/>
  <c r="F553" i="2"/>
  <c r="H508" i="2" l="1"/>
  <c r="J509" i="2"/>
  <c r="K509" i="2"/>
  <c r="J553" i="2"/>
  <c r="K553" i="2"/>
  <c r="H356" i="2"/>
  <c r="F356" i="2"/>
  <c r="F355" i="2" s="1"/>
  <c r="H352" i="2"/>
  <c r="F352" i="2"/>
  <c r="F351" i="2" s="1"/>
  <c r="F350" i="2" s="1"/>
  <c r="H348" i="2"/>
  <c r="F348" i="2"/>
  <c r="F347" i="2" s="1"/>
  <c r="H413" i="2"/>
  <c r="F413" i="2"/>
  <c r="F412" i="2" s="1"/>
  <c r="H507" i="2" l="1"/>
  <c r="K508" i="2"/>
  <c r="J508" i="2"/>
  <c r="H355" i="2"/>
  <c r="J356" i="2"/>
  <c r="K356" i="2"/>
  <c r="H347" i="2"/>
  <c r="J348" i="2"/>
  <c r="K348" i="2"/>
  <c r="H412" i="2"/>
  <c r="K413" i="2"/>
  <c r="J413" i="2"/>
  <c r="H351" i="2"/>
  <c r="J352" i="2"/>
  <c r="K352" i="2"/>
  <c r="I437" i="2"/>
  <c r="I514" i="2"/>
  <c r="I513" i="2" s="1"/>
  <c r="H516" i="2"/>
  <c r="F516" i="2"/>
  <c r="F515" i="2" s="1"/>
  <c r="F514" i="2" s="1"/>
  <c r="H350" i="2" l="1"/>
  <c r="K351" i="2"/>
  <c r="J351" i="2"/>
  <c r="J507" i="2"/>
  <c r="K507" i="2"/>
  <c r="K347" i="2"/>
  <c r="J347" i="2"/>
  <c r="H515" i="2"/>
  <c r="K516" i="2"/>
  <c r="J516" i="2"/>
  <c r="J412" i="2"/>
  <c r="K412" i="2"/>
  <c r="K355" i="2"/>
  <c r="J355" i="2"/>
  <c r="F513" i="2"/>
  <c r="F512" i="2" s="1"/>
  <c r="H572" i="2"/>
  <c r="F572" i="2"/>
  <c r="F571" i="2" s="1"/>
  <c r="J350" i="2" l="1"/>
  <c r="K350" i="2"/>
  <c r="H571" i="2"/>
  <c r="K572" i="2"/>
  <c r="J572" i="2"/>
  <c r="H514" i="2"/>
  <c r="J515" i="2"/>
  <c r="K515" i="2"/>
  <c r="H802" i="2"/>
  <c r="F802" i="2"/>
  <c r="F801" i="2" s="1"/>
  <c r="H801" i="2" l="1"/>
  <c r="J802" i="2"/>
  <c r="K802" i="2"/>
  <c r="H513" i="2"/>
  <c r="K514" i="2"/>
  <c r="J514" i="2"/>
  <c r="J571" i="2"/>
  <c r="K571" i="2"/>
  <c r="H864" i="2"/>
  <c r="F864" i="2"/>
  <c r="F863" i="2" s="1"/>
  <c r="F856" i="2" s="1"/>
  <c r="H863" i="2" l="1"/>
  <c r="J864" i="2"/>
  <c r="K864" i="2"/>
  <c r="J801" i="2"/>
  <c r="K801" i="2"/>
  <c r="H512" i="2"/>
  <c r="J513" i="2"/>
  <c r="K513" i="2"/>
  <c r="H775" i="2"/>
  <c r="H773" i="2"/>
  <c r="J775" i="2" l="1"/>
  <c r="K775" i="2"/>
  <c r="H856" i="2"/>
  <c r="J863" i="2"/>
  <c r="K863" i="2"/>
  <c r="J773" i="2"/>
  <c r="K773" i="2"/>
  <c r="K512" i="2"/>
  <c r="J512" i="2"/>
  <c r="H772" i="2"/>
  <c r="F772" i="2"/>
  <c r="J772" i="2" l="1"/>
  <c r="K772" i="2"/>
  <c r="J856" i="2"/>
  <c r="K856" i="2"/>
  <c r="H737" i="2"/>
  <c r="F737" i="2"/>
  <c r="H735" i="2"/>
  <c r="F735" i="2"/>
  <c r="J735" i="2" l="1"/>
  <c r="K735" i="2"/>
  <c r="J737" i="2"/>
  <c r="K737" i="2"/>
  <c r="F411" i="2"/>
  <c r="F410" i="2" s="1"/>
  <c r="H411" i="2"/>
  <c r="F734" i="2"/>
  <c r="H734" i="2"/>
  <c r="H38" i="2"/>
  <c r="J734" i="2" l="1"/>
  <c r="K734" i="2"/>
  <c r="H410" i="2"/>
  <c r="K411" i="2"/>
  <c r="J411" i="2"/>
  <c r="K38" i="2"/>
  <c r="J38" i="2"/>
  <c r="H359" i="2"/>
  <c r="F359" i="2"/>
  <c r="F358" i="2" s="1"/>
  <c r="F354" i="2" s="1"/>
  <c r="H358" i="2" l="1"/>
  <c r="K359" i="2"/>
  <c r="J359" i="2"/>
  <c r="J410" i="2"/>
  <c r="K410" i="2"/>
  <c r="F155" i="2"/>
  <c r="J155" i="2" s="1"/>
  <c r="H354" i="2" l="1"/>
  <c r="J358" i="2"/>
  <c r="K358" i="2"/>
  <c r="H575" i="2"/>
  <c r="F575" i="2"/>
  <c r="J354" i="2" l="1"/>
  <c r="K354" i="2"/>
  <c r="J575" i="2"/>
  <c r="K575" i="2"/>
  <c r="F105" i="2"/>
  <c r="H831" i="2" l="1"/>
  <c r="F831" i="2"/>
  <c r="H822" i="2"/>
  <c r="F822" i="2"/>
  <c r="H876" i="2"/>
  <c r="F876" i="2"/>
  <c r="H739" i="2"/>
  <c r="F718" i="2"/>
  <c r="F717" i="2" s="1"/>
  <c r="H718" i="2"/>
  <c r="H717" i="2" l="1"/>
  <c r="J718" i="2"/>
  <c r="K718" i="2"/>
  <c r="J831" i="2"/>
  <c r="K831" i="2"/>
  <c r="K739" i="2"/>
  <c r="J822" i="2"/>
  <c r="K822" i="2"/>
  <c r="J876" i="2"/>
  <c r="K876" i="2"/>
  <c r="H745" i="2"/>
  <c r="F745" i="2"/>
  <c r="H743" i="2"/>
  <c r="F743" i="2"/>
  <c r="J717" i="2" l="1"/>
  <c r="K717" i="2"/>
  <c r="J743" i="2"/>
  <c r="K743" i="2"/>
  <c r="J745" i="2"/>
  <c r="K745" i="2"/>
  <c r="H755" i="2"/>
  <c r="H753" i="2"/>
  <c r="J755" i="2" l="1"/>
  <c r="K755" i="2"/>
  <c r="J753" i="2"/>
  <c r="K753" i="2"/>
  <c r="H752" i="2"/>
  <c r="H46" i="2"/>
  <c r="F46" i="2"/>
  <c r="H80" i="2"/>
  <c r="F80" i="2"/>
  <c r="J752" i="2" l="1"/>
  <c r="K752" i="2"/>
  <c r="J46" i="2"/>
  <c r="K46" i="2"/>
  <c r="K80" i="2"/>
  <c r="J80" i="2"/>
  <c r="H99" i="2"/>
  <c r="F99" i="2"/>
  <c r="F98" i="2" s="1"/>
  <c r="F97" i="2" s="1"/>
  <c r="H138" i="2"/>
  <c r="H136" i="2"/>
  <c r="F136" i="2"/>
  <c r="H107" i="2"/>
  <c r="F107" i="2"/>
  <c r="H105" i="2"/>
  <c r="H29" i="2"/>
  <c r="H27" i="2"/>
  <c r="H24" i="2"/>
  <c r="H26" i="2" l="1"/>
  <c r="J138" i="2"/>
  <c r="K138" i="2"/>
  <c r="H23" i="2"/>
  <c r="J24" i="2"/>
  <c r="K24" i="2"/>
  <c r="J136" i="2"/>
  <c r="K136" i="2"/>
  <c r="J29" i="2"/>
  <c r="K29" i="2"/>
  <c r="H98" i="2"/>
  <c r="J99" i="2"/>
  <c r="K99" i="2"/>
  <c r="K107" i="2"/>
  <c r="J107" i="2"/>
  <c r="K27" i="2"/>
  <c r="J27" i="2"/>
  <c r="J105" i="2"/>
  <c r="K105" i="2"/>
  <c r="H97" i="2" l="1"/>
  <c r="J98" i="2"/>
  <c r="K98" i="2"/>
  <c r="K23" i="2"/>
  <c r="J23" i="2"/>
  <c r="J26" i="2"/>
  <c r="K26" i="2"/>
  <c r="H791" i="2"/>
  <c r="H789" i="2"/>
  <c r="H783" i="2"/>
  <c r="H781" i="2"/>
  <c r="H725" i="2"/>
  <c r="H723" i="2"/>
  <c r="H721" i="2"/>
  <c r="H710" i="2"/>
  <c r="H708" i="2"/>
  <c r="H705" i="2"/>
  <c r="H703" i="2"/>
  <c r="H691" i="2"/>
  <c r="H689" i="2"/>
  <c r="H687" i="2"/>
  <c r="H919" i="2"/>
  <c r="H916" i="2"/>
  <c r="H914" i="2"/>
  <c r="J710" i="2" l="1"/>
  <c r="K710" i="2"/>
  <c r="J689" i="2"/>
  <c r="K689" i="2"/>
  <c r="J708" i="2"/>
  <c r="K708" i="2"/>
  <c r="J725" i="2"/>
  <c r="K725" i="2"/>
  <c r="J791" i="2"/>
  <c r="K791" i="2"/>
  <c r="J691" i="2"/>
  <c r="K691" i="2"/>
  <c r="J914" i="2"/>
  <c r="K914" i="2"/>
  <c r="J687" i="2"/>
  <c r="K687" i="2"/>
  <c r="J705" i="2"/>
  <c r="K705" i="2"/>
  <c r="J723" i="2"/>
  <c r="K723" i="2"/>
  <c r="J789" i="2"/>
  <c r="K789" i="2"/>
  <c r="K97" i="2"/>
  <c r="J97" i="2"/>
  <c r="J916" i="2"/>
  <c r="K916" i="2"/>
  <c r="J781" i="2"/>
  <c r="K781" i="2"/>
  <c r="H918" i="2"/>
  <c r="J919" i="2"/>
  <c r="K919" i="2"/>
  <c r="J703" i="2"/>
  <c r="K703" i="2"/>
  <c r="J721" i="2"/>
  <c r="K721" i="2"/>
  <c r="J783" i="2"/>
  <c r="K783" i="2"/>
  <c r="H788" i="2"/>
  <c r="H702" i="2"/>
  <c r="H707" i="2"/>
  <c r="H720" i="2"/>
  <c r="H780" i="2"/>
  <c r="H581" i="2"/>
  <c r="F581" i="2"/>
  <c r="H583" i="2"/>
  <c r="F583" i="2"/>
  <c r="H365" i="2"/>
  <c r="F365" i="2"/>
  <c r="J720" i="2" l="1"/>
  <c r="K720" i="2"/>
  <c r="J918" i="2"/>
  <c r="K918" i="2"/>
  <c r="J583" i="2"/>
  <c r="K583" i="2"/>
  <c r="H779" i="2"/>
  <c r="J780" i="2"/>
  <c r="K780" i="2"/>
  <c r="H787" i="2"/>
  <c r="J788" i="2"/>
  <c r="K788" i="2"/>
  <c r="K365" i="2"/>
  <c r="J365" i="2"/>
  <c r="J581" i="2"/>
  <c r="K581" i="2"/>
  <c r="J702" i="2"/>
  <c r="K702" i="2"/>
  <c r="J707" i="2"/>
  <c r="K707" i="2"/>
  <c r="F580" i="2"/>
  <c r="H580" i="2"/>
  <c r="H786" i="2" l="1"/>
  <c r="K787" i="2"/>
  <c r="H778" i="2"/>
  <c r="K779" i="2"/>
  <c r="K580" i="2"/>
  <c r="J580" i="2"/>
  <c r="I579" i="2"/>
  <c r="H586" i="2"/>
  <c r="F586" i="2"/>
  <c r="F585" i="2" s="1"/>
  <c r="H561" i="2"/>
  <c r="F561" i="2"/>
  <c r="F560" i="2" s="1"/>
  <c r="H785" i="2" l="1"/>
  <c r="K786" i="2"/>
  <c r="H585" i="2"/>
  <c r="K586" i="2"/>
  <c r="J586" i="2"/>
  <c r="H560" i="2"/>
  <c r="J561" i="2"/>
  <c r="K561" i="2"/>
  <c r="K778" i="2"/>
  <c r="K785" i="2" l="1"/>
  <c r="K560" i="2"/>
  <c r="J560" i="2"/>
  <c r="J585" i="2"/>
  <c r="K585" i="2"/>
  <c r="H439" i="2"/>
  <c r="H479" i="2"/>
  <c r="F479" i="2"/>
  <c r="F478" i="2" s="1"/>
  <c r="H471" i="2"/>
  <c r="F471" i="2"/>
  <c r="F470" i="2" s="1"/>
  <c r="H450" i="2"/>
  <c r="F450" i="2"/>
  <c r="H319" i="2"/>
  <c r="F319" i="2"/>
  <c r="F318" i="2" s="1"/>
  <c r="F317" i="2" s="1"/>
  <c r="F316" i="2" s="1"/>
  <c r="H314" i="2"/>
  <c r="F314" i="2"/>
  <c r="F313" i="2" s="1"/>
  <c r="F312" i="2" s="1"/>
  <c r="H310" i="2"/>
  <c r="F310" i="2"/>
  <c r="F309" i="2" s="1"/>
  <c r="F308" i="2" s="1"/>
  <c r="F462" i="2" l="1"/>
  <c r="H309" i="2"/>
  <c r="J310" i="2"/>
  <c r="K310" i="2"/>
  <c r="H470" i="2"/>
  <c r="K471" i="2"/>
  <c r="J471" i="2"/>
  <c r="K439" i="2"/>
  <c r="J439" i="2"/>
  <c r="H318" i="2"/>
  <c r="K319" i="2"/>
  <c r="J319" i="2"/>
  <c r="H313" i="2"/>
  <c r="J314" i="2"/>
  <c r="K314" i="2"/>
  <c r="J450" i="2"/>
  <c r="K450" i="2"/>
  <c r="H478" i="2"/>
  <c r="K479" i="2"/>
  <c r="J479" i="2"/>
  <c r="F307" i="2"/>
  <c r="F306" i="2" s="1"/>
  <c r="H1003" i="2"/>
  <c r="F1003" i="2"/>
  <c r="H462" i="2" l="1"/>
  <c r="H999" i="2"/>
  <c r="J1003" i="2"/>
  <c r="K1003" i="2"/>
  <c r="J478" i="2"/>
  <c r="K478" i="2"/>
  <c r="H317" i="2"/>
  <c r="J318" i="2"/>
  <c r="K318" i="2"/>
  <c r="K470" i="2"/>
  <c r="J470" i="2"/>
  <c r="H312" i="2"/>
  <c r="K313" i="2"/>
  <c r="J313" i="2"/>
  <c r="H308" i="2"/>
  <c r="K309" i="2"/>
  <c r="J309" i="2"/>
  <c r="F999" i="2"/>
  <c r="F998" i="2" s="1"/>
  <c r="H563" i="2"/>
  <c r="H552" i="2" s="1"/>
  <c r="F563" i="2"/>
  <c r="F552" i="2" s="1"/>
  <c r="F345" i="2"/>
  <c r="H1118" i="2"/>
  <c r="F1118" i="2"/>
  <c r="F1117" i="2" s="1"/>
  <c r="H1115" i="2"/>
  <c r="F1115" i="2"/>
  <c r="F1114" i="2" s="1"/>
  <c r="F1110" i="2" s="1"/>
  <c r="H159" i="2"/>
  <c r="F159" i="2"/>
  <c r="H153" i="2"/>
  <c r="F153" i="2"/>
  <c r="H150" i="2"/>
  <c r="F150" i="2"/>
  <c r="H170" i="2"/>
  <c r="F170" i="2"/>
  <c r="F169" i="2" s="1"/>
  <c r="H167" i="2"/>
  <c r="F167" i="2"/>
  <c r="H93" i="2"/>
  <c r="F93" i="2"/>
  <c r="F91" i="2"/>
  <c r="H91" i="2"/>
  <c r="H1057" i="2"/>
  <c r="F1057" i="2"/>
  <c r="F1056" i="2" s="1"/>
  <c r="F1055" i="2" s="1"/>
  <c r="H243" i="2"/>
  <c r="F243" i="2"/>
  <c r="H241" i="2"/>
  <c r="F241" i="2"/>
  <c r="H239" i="2"/>
  <c r="F239" i="2"/>
  <c r="H532" i="2"/>
  <c r="F532" i="2"/>
  <c r="H253" i="2"/>
  <c r="F253" i="2"/>
  <c r="F252" i="2" s="1"/>
  <c r="H250" i="2"/>
  <c r="F250" i="2"/>
  <c r="F249" i="2" s="1"/>
  <c r="H630" i="2"/>
  <c r="F630" i="2"/>
  <c r="F629" i="2" s="1"/>
  <c r="H627" i="2"/>
  <c r="F627" i="2"/>
  <c r="F626" i="2" s="1"/>
  <c r="H624" i="2"/>
  <c r="F624" i="2"/>
  <c r="F623" i="2" s="1"/>
  <c r="H619" i="2"/>
  <c r="F619" i="2"/>
  <c r="F618" i="2" s="1"/>
  <c r="J462" i="2" l="1"/>
  <c r="K462" i="2"/>
  <c r="H623" i="2"/>
  <c r="J624" i="2"/>
  <c r="K624" i="2"/>
  <c r="H629" i="2"/>
  <c r="J630" i="2"/>
  <c r="K630" i="2"/>
  <c r="H252" i="2"/>
  <c r="K253" i="2"/>
  <c r="J253" i="2"/>
  <c r="K239" i="2"/>
  <c r="J239" i="2"/>
  <c r="K243" i="2"/>
  <c r="J243" i="2"/>
  <c r="K167" i="2"/>
  <c r="J167" i="2"/>
  <c r="J150" i="2"/>
  <c r="K150" i="2"/>
  <c r="J159" i="2"/>
  <c r="K159" i="2"/>
  <c r="H1114" i="2"/>
  <c r="J1115" i="2"/>
  <c r="K1115" i="2"/>
  <c r="J312" i="2"/>
  <c r="K312" i="2"/>
  <c r="H316" i="2"/>
  <c r="K317" i="2"/>
  <c r="J317" i="2"/>
  <c r="K91" i="2"/>
  <c r="J91" i="2"/>
  <c r="H618" i="2"/>
  <c r="J619" i="2"/>
  <c r="K619" i="2"/>
  <c r="H626" i="2"/>
  <c r="J627" i="2"/>
  <c r="K627" i="2"/>
  <c r="H249" i="2"/>
  <c r="J250" i="2"/>
  <c r="K250" i="2"/>
  <c r="K532" i="2"/>
  <c r="J532" i="2"/>
  <c r="J241" i="2"/>
  <c r="K241" i="2"/>
  <c r="H1056" i="2"/>
  <c r="J1057" i="2"/>
  <c r="K1057" i="2"/>
  <c r="J93" i="2"/>
  <c r="K93" i="2"/>
  <c r="H169" i="2"/>
  <c r="J170" i="2"/>
  <c r="K170" i="2"/>
  <c r="J153" i="2"/>
  <c r="K153" i="2"/>
  <c r="H1117" i="2"/>
  <c r="J1118" i="2"/>
  <c r="K1118" i="2"/>
  <c r="J563" i="2"/>
  <c r="K563" i="2"/>
  <c r="J308" i="2"/>
  <c r="K308" i="2"/>
  <c r="H307" i="2"/>
  <c r="H998" i="2"/>
  <c r="J999" i="2"/>
  <c r="K999" i="2"/>
  <c r="F152" i="2"/>
  <c r="H152" i="2"/>
  <c r="H90" i="2"/>
  <c r="F90" i="2"/>
  <c r="F248" i="2"/>
  <c r="F238" i="2"/>
  <c r="H238" i="2"/>
  <c r="H1110" i="2" l="1"/>
  <c r="K1110" i="2" s="1"/>
  <c r="H248" i="2"/>
  <c r="J248" i="2" s="1"/>
  <c r="J238" i="2"/>
  <c r="K238" i="2"/>
  <c r="J998" i="2"/>
  <c r="K998" i="2"/>
  <c r="J618" i="2"/>
  <c r="K618" i="2"/>
  <c r="J316" i="2"/>
  <c r="K316" i="2"/>
  <c r="J623" i="2"/>
  <c r="K623" i="2"/>
  <c r="H1055" i="2"/>
  <c r="J1056" i="2"/>
  <c r="K1056" i="2"/>
  <c r="J152" i="2"/>
  <c r="K152" i="2"/>
  <c r="J1117" i="2"/>
  <c r="K1117" i="2"/>
  <c r="J169" i="2"/>
  <c r="K169" i="2"/>
  <c r="K249" i="2"/>
  <c r="J249" i="2"/>
  <c r="J252" i="2"/>
  <c r="K252" i="2"/>
  <c r="J90" i="2"/>
  <c r="K90" i="2"/>
  <c r="H306" i="2"/>
  <c r="K307" i="2"/>
  <c r="J307" i="2"/>
  <c r="J626" i="2"/>
  <c r="K626" i="2"/>
  <c r="J1114" i="2"/>
  <c r="K1114" i="2"/>
  <c r="J629" i="2"/>
  <c r="K629" i="2"/>
  <c r="H907" i="2"/>
  <c r="F907" i="2"/>
  <c r="F903" i="2" s="1"/>
  <c r="K248" i="2" l="1"/>
  <c r="J1110" i="2"/>
  <c r="J1055" i="2"/>
  <c r="K1055" i="2"/>
  <c r="H903" i="2"/>
  <c r="J907" i="2"/>
  <c r="K907" i="2"/>
  <c r="J306" i="2"/>
  <c r="K306" i="2"/>
  <c r="H749" i="2"/>
  <c r="F740" i="2"/>
  <c r="H656" i="2"/>
  <c r="F656" i="2"/>
  <c r="F655" i="2" s="1"/>
  <c r="H655" i="2" l="1"/>
  <c r="J656" i="2"/>
  <c r="K656" i="2"/>
  <c r="J903" i="2"/>
  <c r="K903" i="2"/>
  <c r="F739" i="2"/>
  <c r="J739" i="2" s="1"/>
  <c r="J740" i="2"/>
  <c r="H748" i="2"/>
  <c r="H747" i="2" s="1"/>
  <c r="J749" i="2"/>
  <c r="K749" i="2"/>
  <c r="H771" i="2"/>
  <c r="F771" i="2"/>
  <c r="H742" i="2"/>
  <c r="F742" i="2"/>
  <c r="J742" i="2" l="1"/>
  <c r="K742" i="2"/>
  <c r="J771" i="2"/>
  <c r="K771" i="2"/>
  <c r="J655" i="2"/>
  <c r="K655" i="2"/>
  <c r="J748" i="2"/>
  <c r="K748" i="2"/>
  <c r="H870" i="2"/>
  <c r="F870" i="2"/>
  <c r="F869" i="2" s="1"/>
  <c r="F868" i="2" s="1"/>
  <c r="F867" i="2" s="1"/>
  <c r="H666" i="2"/>
  <c r="F666" i="2"/>
  <c r="F665" i="2" s="1"/>
  <c r="F664" i="2" s="1"/>
  <c r="F663" i="2" s="1"/>
  <c r="H665" i="2" l="1"/>
  <c r="J666" i="2"/>
  <c r="K666" i="2"/>
  <c r="H869" i="2"/>
  <c r="J870" i="2"/>
  <c r="K870" i="2"/>
  <c r="J747" i="2"/>
  <c r="K747" i="2"/>
  <c r="F866" i="2"/>
  <c r="H664" i="2" l="1"/>
  <c r="J665" i="2"/>
  <c r="K665" i="2"/>
  <c r="H868" i="2"/>
  <c r="J869" i="2"/>
  <c r="K869" i="2"/>
  <c r="F1064" i="2"/>
  <c r="F1063" i="2" s="1"/>
  <c r="F1062" i="2" s="1"/>
  <c r="H663" i="2" l="1"/>
  <c r="J664" i="2"/>
  <c r="K664" i="2"/>
  <c r="H867" i="2"/>
  <c r="J868" i="2"/>
  <c r="K868" i="2"/>
  <c r="H145" i="2"/>
  <c r="H433" i="2"/>
  <c r="F433" i="2"/>
  <c r="K145" i="2" l="1"/>
  <c r="J663" i="2"/>
  <c r="K663" i="2"/>
  <c r="H432" i="2"/>
  <c r="K433" i="2"/>
  <c r="J433" i="2"/>
  <c r="J867" i="2"/>
  <c r="K867" i="2"/>
  <c r="H866" i="2"/>
  <c r="F432" i="2"/>
  <c r="F420" i="2" s="1"/>
  <c r="F419" i="2" s="1"/>
  <c r="F913" i="2"/>
  <c r="J866" i="2" l="1"/>
  <c r="K866" i="2"/>
  <c r="H420" i="2"/>
  <c r="J432" i="2"/>
  <c r="K432" i="2"/>
  <c r="H384" i="2"/>
  <c r="F384" i="2"/>
  <c r="F383" i="2" s="1"/>
  <c r="F382" i="2" s="1"/>
  <c r="F381" i="2" s="1"/>
  <c r="H383" i="2" l="1"/>
  <c r="J384" i="2"/>
  <c r="K384" i="2"/>
  <c r="J420" i="2"/>
  <c r="K420" i="2"/>
  <c r="H419" i="2"/>
  <c r="H148" i="2"/>
  <c r="F148" i="2"/>
  <c r="K419" i="2" l="1"/>
  <c r="J419" i="2"/>
  <c r="J148" i="2"/>
  <c r="K148" i="2"/>
  <c r="H382" i="2"/>
  <c r="K383" i="2"/>
  <c r="J383" i="2"/>
  <c r="F147" i="2"/>
  <c r="H147" i="2"/>
  <c r="H849" i="2"/>
  <c r="F849" i="2"/>
  <c r="F848" i="2" s="1"/>
  <c r="F847" i="2" s="1"/>
  <c r="F846" i="2" s="1"/>
  <c r="H848" i="2" l="1"/>
  <c r="J849" i="2"/>
  <c r="K849" i="2"/>
  <c r="H381" i="2"/>
  <c r="J382" i="2"/>
  <c r="K382" i="2"/>
  <c r="K147" i="2"/>
  <c r="J147" i="2"/>
  <c r="H1064" i="2"/>
  <c r="H1063" i="2" l="1"/>
  <c r="J1064" i="2"/>
  <c r="K1064" i="2"/>
  <c r="H847" i="2"/>
  <c r="J848" i="2"/>
  <c r="K848" i="2"/>
  <c r="K381" i="2"/>
  <c r="J381" i="2"/>
  <c r="H594" i="2"/>
  <c r="F593" i="2"/>
  <c r="H591" i="2"/>
  <c r="F591" i="2"/>
  <c r="F590" i="2" s="1"/>
  <c r="F574" i="2"/>
  <c r="F570" i="2" s="1"/>
  <c r="H1062" i="2" l="1"/>
  <c r="J1063" i="2"/>
  <c r="K1063" i="2"/>
  <c r="H593" i="2"/>
  <c r="K594" i="2"/>
  <c r="J594" i="2"/>
  <c r="H590" i="2"/>
  <c r="J591" i="2"/>
  <c r="K591" i="2"/>
  <c r="H846" i="2"/>
  <c r="J847" i="2"/>
  <c r="K847" i="2"/>
  <c r="H1087" i="2"/>
  <c r="F1087" i="2"/>
  <c r="F1086" i="2" s="1"/>
  <c r="F1085" i="2" s="1"/>
  <c r="H1072" i="2"/>
  <c r="F1072" i="2"/>
  <c r="F1071" i="2" s="1"/>
  <c r="H1086" i="2" l="1"/>
  <c r="J1087" i="2"/>
  <c r="K1087" i="2"/>
  <c r="J1062" i="2"/>
  <c r="K1062" i="2"/>
  <c r="J846" i="2"/>
  <c r="K846" i="2"/>
  <c r="J593" i="2"/>
  <c r="K593" i="2"/>
  <c r="H1071" i="2"/>
  <c r="J1072" i="2"/>
  <c r="K1072" i="2"/>
  <c r="K590" i="2"/>
  <c r="J590" i="2"/>
  <c r="F1084" i="2"/>
  <c r="J1086" i="2" l="1"/>
  <c r="K1086" i="2"/>
  <c r="J1071" i="2"/>
  <c r="K1071" i="2"/>
  <c r="H1085" i="2"/>
  <c r="H978" i="2"/>
  <c r="F978" i="2"/>
  <c r="F977" i="2" s="1"/>
  <c r="H1084" i="2" l="1"/>
  <c r="J1085" i="2"/>
  <c r="K1085" i="2"/>
  <c r="H977" i="2"/>
  <c r="J978" i="2"/>
  <c r="K978" i="2"/>
  <c r="H764" i="2"/>
  <c r="H766" i="2"/>
  <c r="H653" i="2"/>
  <c r="F653" i="2"/>
  <c r="F652" i="2" s="1"/>
  <c r="H652" i="2" l="1"/>
  <c r="J653" i="2"/>
  <c r="K653" i="2"/>
  <c r="J1084" i="2"/>
  <c r="K1084" i="2"/>
  <c r="J764" i="2"/>
  <c r="K764" i="2"/>
  <c r="J766" i="2"/>
  <c r="K766" i="2"/>
  <c r="J977" i="2"/>
  <c r="K977" i="2"/>
  <c r="H763" i="2"/>
  <c r="J652" i="2" l="1"/>
  <c r="K652" i="2"/>
  <c r="J763" i="2"/>
  <c r="K763" i="2"/>
  <c r="F145" i="2"/>
  <c r="J145" i="2" s="1"/>
  <c r="H982" i="2" l="1"/>
  <c r="F982" i="2"/>
  <c r="H828" i="2"/>
  <c r="F828" i="2"/>
  <c r="H672" i="2"/>
  <c r="F672" i="2"/>
  <c r="J982" i="2" l="1"/>
  <c r="K982" i="2"/>
  <c r="J828" i="2"/>
  <c r="K828" i="2"/>
  <c r="H671" i="2"/>
  <c r="J672" i="2"/>
  <c r="K672" i="2"/>
  <c r="F409" i="2"/>
  <c r="H409" i="2"/>
  <c r="K409" i="2" l="1"/>
  <c r="J409" i="2"/>
  <c r="H670" i="2"/>
  <c r="K671" i="2"/>
  <c r="H103" i="2"/>
  <c r="F103" i="2"/>
  <c r="H21" i="2"/>
  <c r="F20" i="2"/>
  <c r="H165" i="2"/>
  <c r="F165" i="2"/>
  <c r="H65" i="2"/>
  <c r="F65" i="2"/>
  <c r="H61" i="2"/>
  <c r="F61" i="2"/>
  <c r="H59" i="2"/>
  <c r="F59" i="2"/>
  <c r="H134" i="2"/>
  <c r="F134" i="2"/>
  <c r="F54" i="2"/>
  <c r="J54" i="2" s="1"/>
  <c r="H52" i="2"/>
  <c r="F52" i="2"/>
  <c r="H130" i="2"/>
  <c r="F130" i="2"/>
  <c r="H128" i="2"/>
  <c r="F128" i="2"/>
  <c r="J128" i="2" l="1"/>
  <c r="K128" i="2"/>
  <c r="K52" i="2"/>
  <c r="J52" i="2"/>
  <c r="J134" i="2"/>
  <c r="K134" i="2"/>
  <c r="K61" i="2"/>
  <c r="J61" i="2"/>
  <c r="J165" i="2"/>
  <c r="K165" i="2"/>
  <c r="J103" i="2"/>
  <c r="K103" i="2"/>
  <c r="J130" i="2"/>
  <c r="K130" i="2"/>
  <c r="H669" i="2"/>
  <c r="K670" i="2"/>
  <c r="J59" i="2"/>
  <c r="K59" i="2"/>
  <c r="J65" i="2"/>
  <c r="K65" i="2"/>
  <c r="H20" i="2"/>
  <c r="J21" i="2"/>
  <c r="K21" i="2"/>
  <c r="H58" i="2"/>
  <c r="F58" i="2"/>
  <c r="F57" i="2" s="1"/>
  <c r="H164" i="2"/>
  <c r="H102" i="2"/>
  <c r="F127" i="2"/>
  <c r="F126" i="2" s="1"/>
  <c r="H127" i="2"/>
  <c r="F102" i="2"/>
  <c r="F164" i="2"/>
  <c r="H51" i="2"/>
  <c r="F51" i="2"/>
  <c r="F50" i="2" s="1"/>
  <c r="F49" i="2" s="1"/>
  <c r="H133" i="2"/>
  <c r="F133" i="2"/>
  <c r="H126" i="2" l="1"/>
  <c r="J127" i="2"/>
  <c r="K127" i="2"/>
  <c r="K20" i="2"/>
  <c r="J20" i="2"/>
  <c r="H57" i="2"/>
  <c r="K58" i="2"/>
  <c r="J58" i="2"/>
  <c r="J133" i="2"/>
  <c r="K133" i="2"/>
  <c r="J164" i="2"/>
  <c r="K164" i="2"/>
  <c r="H668" i="2"/>
  <c r="K669" i="2"/>
  <c r="H50" i="2"/>
  <c r="J51" i="2"/>
  <c r="K51" i="2"/>
  <c r="J102" i="2"/>
  <c r="K102" i="2"/>
  <c r="H530" i="2"/>
  <c r="F530" i="2"/>
  <c r="F529" i="2" s="1"/>
  <c r="K57" i="2" l="1"/>
  <c r="J57" i="2"/>
  <c r="H662" i="2"/>
  <c r="K668" i="2"/>
  <c r="J126" i="2"/>
  <c r="K126" i="2"/>
  <c r="H529" i="2"/>
  <c r="K530" i="2"/>
  <c r="J530" i="2"/>
  <c r="H49" i="2"/>
  <c r="J50" i="2"/>
  <c r="K50" i="2"/>
  <c r="H830" i="2"/>
  <c r="F830" i="2"/>
  <c r="H821" i="2"/>
  <c r="F821" i="2"/>
  <c r="H732" i="2"/>
  <c r="H730" i="2"/>
  <c r="H728" i="2"/>
  <c r="J732" i="2" l="1"/>
  <c r="K732" i="2"/>
  <c r="J730" i="2"/>
  <c r="K730" i="2"/>
  <c r="J728" i="2"/>
  <c r="K728" i="2"/>
  <c r="J821" i="2"/>
  <c r="K821" i="2"/>
  <c r="J529" i="2"/>
  <c r="K529" i="2"/>
  <c r="K662" i="2"/>
  <c r="J830" i="2"/>
  <c r="K830" i="2"/>
  <c r="J49" i="2"/>
  <c r="K49" i="2"/>
  <c r="F912" i="2"/>
  <c r="F911" i="2" s="1"/>
  <c r="H913" i="2"/>
  <c r="H912" i="2" l="1"/>
  <c r="J913" i="2"/>
  <c r="K913" i="2"/>
  <c r="H407" i="2"/>
  <c r="F407" i="2"/>
  <c r="H325" i="2"/>
  <c r="I325" i="2"/>
  <c r="F325" i="2"/>
  <c r="H601" i="2"/>
  <c r="F601" i="2"/>
  <c r="H574" i="2"/>
  <c r="H570" i="2" s="1"/>
  <c r="K574" i="2" l="1"/>
  <c r="J574" i="2"/>
  <c r="H911" i="2"/>
  <c r="J912" i="2"/>
  <c r="K912" i="2"/>
  <c r="H324" i="2"/>
  <c r="K325" i="2"/>
  <c r="J325" i="2"/>
  <c r="K407" i="2"/>
  <c r="J407" i="2"/>
  <c r="J601" i="2"/>
  <c r="K601" i="2"/>
  <c r="H363" i="2"/>
  <c r="F363" i="2"/>
  <c r="F362" i="2" s="1"/>
  <c r="H340" i="2"/>
  <c r="F340" i="2"/>
  <c r="H362" i="2" l="1"/>
  <c r="K363" i="2"/>
  <c r="J363" i="2"/>
  <c r="K570" i="2"/>
  <c r="J570" i="2"/>
  <c r="J340" i="2"/>
  <c r="K340" i="2"/>
  <c r="H323" i="2"/>
  <c r="K324" i="2"/>
  <c r="J911" i="2"/>
  <c r="K911" i="2"/>
  <c r="H650" i="2"/>
  <c r="F650" i="2"/>
  <c r="F649" i="2" s="1"/>
  <c r="J362" i="2" l="1"/>
  <c r="K362" i="2"/>
  <c r="K552" i="2"/>
  <c r="J552" i="2"/>
  <c r="H649" i="2"/>
  <c r="J650" i="2"/>
  <c r="K650" i="2"/>
  <c r="H322" i="2"/>
  <c r="K323" i="2"/>
  <c r="I682" i="2"/>
  <c r="J649" i="2" l="1"/>
  <c r="K649" i="2"/>
  <c r="K322" i="2"/>
  <c r="I308" i="2"/>
  <c r="H277" i="2" l="1"/>
  <c r="F277" i="2"/>
  <c r="F276" i="2" s="1"/>
  <c r="H276" i="2" l="1"/>
  <c r="K277" i="2"/>
  <c r="J277" i="2"/>
  <c r="I195" i="2"/>
  <c r="J276" i="2" l="1"/>
  <c r="K276" i="2"/>
  <c r="H600" i="2" l="1"/>
  <c r="F600" i="2"/>
  <c r="H597" i="2"/>
  <c r="F597" i="2"/>
  <c r="J600" i="2" l="1"/>
  <c r="K600" i="2"/>
  <c r="J597" i="2"/>
  <c r="K597" i="2"/>
  <c r="H981" i="2"/>
  <c r="H976" i="2" l="1"/>
  <c r="K981" i="2"/>
  <c r="H196" i="2"/>
  <c r="F196" i="2"/>
  <c r="F195" i="2" s="1"/>
  <c r="H176" i="2"/>
  <c r="F176" i="2"/>
  <c r="F175" i="2" s="1"/>
  <c r="F174" i="2" s="1"/>
  <c r="F173" i="2" s="1"/>
  <c r="H175" i="2" l="1"/>
  <c r="J176" i="2"/>
  <c r="K176" i="2"/>
  <c r="K976" i="2"/>
  <c r="H195" i="2"/>
  <c r="J196" i="2"/>
  <c r="K196" i="2"/>
  <c r="H614" i="2"/>
  <c r="F614" i="2"/>
  <c r="F613" i="2" s="1"/>
  <c r="F612" i="2" s="1"/>
  <c r="F611" i="2" s="1"/>
  <c r="H174" i="2" l="1"/>
  <c r="J175" i="2"/>
  <c r="K175" i="2"/>
  <c r="J195" i="2"/>
  <c r="K195" i="2"/>
  <c r="H613" i="2"/>
  <c r="J614" i="2"/>
  <c r="K614" i="2"/>
  <c r="H1092" i="2"/>
  <c r="H1080" i="2"/>
  <c r="H1074" i="2"/>
  <c r="H1061" i="2"/>
  <c r="H1050" i="2"/>
  <c r="H1036" i="2"/>
  <c r="H1029" i="2"/>
  <c r="H1010" i="2"/>
  <c r="H991" i="2"/>
  <c r="H970" i="2"/>
  <c r="H963" i="2"/>
  <c r="H960" i="2"/>
  <c r="H955" i="2"/>
  <c r="H954" i="2" l="1"/>
  <c r="K955" i="2"/>
  <c r="H990" i="2"/>
  <c r="K991" i="2"/>
  <c r="H1079" i="2"/>
  <c r="K1080" i="2"/>
  <c r="H612" i="2"/>
  <c r="J613" i="2"/>
  <c r="K613" i="2"/>
  <c r="H969" i="2"/>
  <c r="K970" i="2"/>
  <c r="H1035" i="2"/>
  <c r="K1036" i="2"/>
  <c r="H1070" i="2"/>
  <c r="H1069" i="2" s="1"/>
  <c r="K1074" i="2"/>
  <c r="H962" i="2"/>
  <c r="K963" i="2"/>
  <c r="H1028" i="2"/>
  <c r="K1029" i="2"/>
  <c r="K1061" i="2"/>
  <c r="H959" i="2"/>
  <c r="K960" i="2"/>
  <c r="H1009" i="2"/>
  <c r="K1010" i="2"/>
  <c r="H1049" i="2"/>
  <c r="K1050" i="2"/>
  <c r="H1091" i="2"/>
  <c r="K1092" i="2"/>
  <c r="H173" i="2"/>
  <c r="J174" i="2"/>
  <c r="K174" i="2"/>
  <c r="H1109" i="2"/>
  <c r="H1054" i="2"/>
  <c r="H958" i="2" l="1"/>
  <c r="K958" i="2" s="1"/>
  <c r="K1054" i="2"/>
  <c r="H1090" i="2"/>
  <c r="K1091" i="2"/>
  <c r="K1070" i="2"/>
  <c r="H611" i="2"/>
  <c r="J612" i="2"/>
  <c r="K612" i="2"/>
  <c r="H953" i="2"/>
  <c r="K954" i="2"/>
  <c r="H1048" i="2"/>
  <c r="K1049" i="2"/>
  <c r="H1034" i="2"/>
  <c r="K1035" i="2"/>
  <c r="H1078" i="2"/>
  <c r="K1079" i="2"/>
  <c r="K1069" i="2"/>
  <c r="H1008" i="2"/>
  <c r="K1009" i="2"/>
  <c r="H1027" i="2"/>
  <c r="K1028" i="2"/>
  <c r="H968" i="2"/>
  <c r="K969" i="2"/>
  <c r="H1108" i="2"/>
  <c r="K1109" i="2"/>
  <c r="K173" i="2"/>
  <c r="J173" i="2"/>
  <c r="K959" i="2"/>
  <c r="K962" i="2"/>
  <c r="H989" i="2"/>
  <c r="K990" i="2"/>
  <c r="H1053" i="2"/>
  <c r="H957" i="2" l="1"/>
  <c r="K957" i="2" s="1"/>
  <c r="K989" i="2"/>
  <c r="H1107" i="2"/>
  <c r="K1108" i="2"/>
  <c r="H1007" i="2"/>
  <c r="K1008" i="2"/>
  <c r="H1047" i="2"/>
  <c r="K1048" i="2"/>
  <c r="K1053" i="2"/>
  <c r="K968" i="2"/>
  <c r="H967" i="2"/>
  <c r="H1077" i="2"/>
  <c r="K1078" i="2"/>
  <c r="H952" i="2"/>
  <c r="K953" i="2"/>
  <c r="H1089" i="2"/>
  <c r="K1090" i="2"/>
  <c r="H1026" i="2"/>
  <c r="K1027" i="2"/>
  <c r="H1033" i="2"/>
  <c r="K1034" i="2"/>
  <c r="J611" i="2"/>
  <c r="K611" i="2"/>
  <c r="K967" i="2" l="1"/>
  <c r="K1047" i="2"/>
  <c r="K952" i="2"/>
  <c r="H951" i="2"/>
  <c r="H1032" i="2"/>
  <c r="K1033" i="2"/>
  <c r="K1077" i="2"/>
  <c r="H1068" i="2"/>
  <c r="K1007" i="2"/>
  <c r="H1106" i="2"/>
  <c r="K1107" i="2"/>
  <c r="H1025" i="2"/>
  <c r="K1026" i="2"/>
  <c r="K1089" i="2"/>
  <c r="H1083" i="2"/>
  <c r="H1046" i="2"/>
  <c r="F727" i="2"/>
  <c r="H727" i="2"/>
  <c r="J727" i="2" l="1"/>
  <c r="K727" i="2"/>
  <c r="H1067" i="2"/>
  <c r="K1068" i="2"/>
  <c r="K1046" i="2"/>
  <c r="H1082" i="2"/>
  <c r="K1083" i="2"/>
  <c r="K1106" i="2"/>
  <c r="K951" i="2"/>
  <c r="H950" i="2"/>
  <c r="H1024" i="2"/>
  <c r="K1025" i="2"/>
  <c r="K1038" i="2"/>
  <c r="K1032" i="2"/>
  <c r="H1031" i="2"/>
  <c r="H902" i="2"/>
  <c r="F902" i="2"/>
  <c r="F901" i="2" s="1"/>
  <c r="H193" i="2"/>
  <c r="F193" i="2"/>
  <c r="F192" i="2" s="1"/>
  <c r="F191" i="2" s="1"/>
  <c r="F190" i="2" s="1"/>
  <c r="F183" i="2" s="1"/>
  <c r="H192" i="2" l="1"/>
  <c r="K193" i="2"/>
  <c r="J193" i="2"/>
  <c r="K1082" i="2"/>
  <c r="H901" i="2"/>
  <c r="J902" i="2"/>
  <c r="K902" i="2"/>
  <c r="K1024" i="2"/>
  <c r="H1023" i="2"/>
  <c r="K1031" i="2"/>
  <c r="H949" i="2"/>
  <c r="K950" i="2"/>
  <c r="K1067" i="2"/>
  <c r="H1066" i="2"/>
  <c r="H288" i="2"/>
  <c r="F288" i="2"/>
  <c r="F287" i="2" s="1"/>
  <c r="F286" i="2" s="1"/>
  <c r="F285" i="2" s="1"/>
  <c r="H281" i="2"/>
  <c r="F281" i="2"/>
  <c r="F280" i="2" s="1"/>
  <c r="H287" i="2" l="1"/>
  <c r="J288" i="2"/>
  <c r="K288" i="2"/>
  <c r="H191" i="2"/>
  <c r="J192" i="2"/>
  <c r="K192" i="2"/>
  <c r="J901" i="2"/>
  <c r="K901" i="2"/>
  <c r="H280" i="2"/>
  <c r="K281" i="2"/>
  <c r="J281" i="2"/>
  <c r="K949" i="2"/>
  <c r="K1066" i="2"/>
  <c r="K1023" i="2"/>
  <c r="F275" i="2"/>
  <c r="F274" i="2" s="1"/>
  <c r="H124" i="2"/>
  <c r="F124" i="2"/>
  <c r="F123" i="2" s="1"/>
  <c r="F122" i="2" s="1"/>
  <c r="H123" i="2" l="1"/>
  <c r="J124" i="2"/>
  <c r="K124" i="2"/>
  <c r="J280" i="2"/>
  <c r="K280" i="2"/>
  <c r="H286" i="2"/>
  <c r="K287" i="2"/>
  <c r="J287" i="2"/>
  <c r="H275" i="2"/>
  <c r="H190" i="2"/>
  <c r="J191" i="2"/>
  <c r="K191" i="2"/>
  <c r="I519" i="2"/>
  <c r="H274" i="2" l="1"/>
  <c r="K275" i="2"/>
  <c r="J275" i="2"/>
  <c r="H122" i="2"/>
  <c r="J123" i="2"/>
  <c r="K123" i="2"/>
  <c r="H183" i="2"/>
  <c r="J190" i="2"/>
  <c r="K190" i="2"/>
  <c r="H285" i="2"/>
  <c r="J286" i="2"/>
  <c r="K286" i="2"/>
  <c r="H72" i="2"/>
  <c r="F72" i="2"/>
  <c r="F71" i="2" s="1"/>
  <c r="F70" i="2" s="1"/>
  <c r="H71" i="2" l="1"/>
  <c r="J72" i="2"/>
  <c r="K72" i="2"/>
  <c r="J274" i="2"/>
  <c r="K274" i="2"/>
  <c r="K285" i="2"/>
  <c r="J285" i="2"/>
  <c r="K183" i="2"/>
  <c r="J183" i="2"/>
  <c r="J122" i="2"/>
  <c r="K122" i="2"/>
  <c r="H78" i="2"/>
  <c r="F78" i="2"/>
  <c r="H70" i="2" l="1"/>
  <c r="K71" i="2"/>
  <c r="J71" i="2"/>
  <c r="J78" i="2"/>
  <c r="K78" i="2"/>
  <c r="F77" i="2"/>
  <c r="F76" i="2" s="1"/>
  <c r="F75" i="2" s="1"/>
  <c r="F74" i="2" s="1"/>
  <c r="H77" i="2"/>
  <c r="F324" i="2"/>
  <c r="H540" i="2"/>
  <c r="F540" i="2"/>
  <c r="H76" i="2" l="1"/>
  <c r="K77" i="2"/>
  <c r="J77" i="2"/>
  <c r="K540" i="2"/>
  <c r="J540" i="2"/>
  <c r="J70" i="2"/>
  <c r="K70" i="2"/>
  <c r="F323" i="2"/>
  <c r="J324" i="2"/>
  <c r="H44" i="2"/>
  <c r="H16" i="2"/>
  <c r="F16" i="2"/>
  <c r="F15" i="2" s="1"/>
  <c r="F14" i="2" s="1"/>
  <c r="H261" i="2"/>
  <c r="F261" i="2"/>
  <c r="F260" i="2" s="1"/>
  <c r="F259" i="2" s="1"/>
  <c r="H257" i="2"/>
  <c r="F257" i="2"/>
  <c r="F256" i="2" s="1"/>
  <c r="H234" i="2"/>
  <c r="F234" i="2"/>
  <c r="F233" i="2" s="1"/>
  <c r="F232" i="2" s="1"/>
  <c r="F231" i="2" s="1"/>
  <c r="H229" i="2"/>
  <c r="F229" i="2"/>
  <c r="F228" i="2" s="1"/>
  <c r="F227" i="2" s="1"/>
  <c r="F226" i="2" s="1"/>
  <c r="H224" i="2"/>
  <c r="F224" i="2"/>
  <c r="F223" i="2" s="1"/>
  <c r="F222" i="2" s="1"/>
  <c r="F221" i="2" s="1"/>
  <c r="H217" i="2"/>
  <c r="F217" i="2"/>
  <c r="F216" i="2" s="1"/>
  <c r="F215" i="2" s="1"/>
  <c r="F214" i="2" s="1"/>
  <c r="F1061" i="2"/>
  <c r="J1061" i="2" s="1"/>
  <c r="H216" i="2" l="1"/>
  <c r="J217" i="2"/>
  <c r="K217" i="2"/>
  <c r="H228" i="2"/>
  <c r="K229" i="2"/>
  <c r="J229" i="2"/>
  <c r="H260" i="2"/>
  <c r="K261" i="2"/>
  <c r="J261" i="2"/>
  <c r="H75" i="2"/>
  <c r="J76" i="2"/>
  <c r="K76" i="2"/>
  <c r="K44" i="2"/>
  <c r="H256" i="2"/>
  <c r="K257" i="2"/>
  <c r="J257" i="2"/>
  <c r="H223" i="2"/>
  <c r="J224" i="2"/>
  <c r="K224" i="2"/>
  <c r="H233" i="2"/>
  <c r="J234" i="2"/>
  <c r="K234" i="2"/>
  <c r="H15" i="2"/>
  <c r="K16" i="2"/>
  <c r="J16" i="2"/>
  <c r="F322" i="2"/>
  <c r="J322" i="2" s="1"/>
  <c r="J323" i="2"/>
  <c r="F528" i="2"/>
  <c r="F527" i="2" s="1"/>
  <c r="F526" i="2" s="1"/>
  <c r="H528" i="2"/>
  <c r="F237" i="2"/>
  <c r="F236" i="2" s="1"/>
  <c r="F220" i="2" s="1"/>
  <c r="H237" i="2"/>
  <c r="F255" i="2"/>
  <c r="F247" i="2" s="1"/>
  <c r="F1054" i="2"/>
  <c r="H527" i="2" l="1"/>
  <c r="K528" i="2"/>
  <c r="J528" i="2"/>
  <c r="H74" i="2"/>
  <c r="J75" i="2"/>
  <c r="K75" i="2"/>
  <c r="H215" i="2"/>
  <c r="J216" i="2"/>
  <c r="K216" i="2"/>
  <c r="H255" i="2"/>
  <c r="J256" i="2"/>
  <c r="K256" i="2"/>
  <c r="H259" i="2"/>
  <c r="J260" i="2"/>
  <c r="K260" i="2"/>
  <c r="H222" i="2"/>
  <c r="H221" i="2" s="1"/>
  <c r="J223" i="2"/>
  <c r="K223" i="2"/>
  <c r="F1053" i="2"/>
  <c r="J1053" i="2" s="1"/>
  <c r="J1054" i="2"/>
  <c r="H236" i="2"/>
  <c r="K237" i="2"/>
  <c r="J237" i="2"/>
  <c r="H14" i="2"/>
  <c r="J15" i="2"/>
  <c r="K15" i="2"/>
  <c r="H232" i="2"/>
  <c r="K233" i="2"/>
  <c r="J233" i="2"/>
  <c r="H227" i="2"/>
  <c r="J228" i="2"/>
  <c r="K228" i="2"/>
  <c r="F246" i="2"/>
  <c r="F245" i="2" s="1"/>
  <c r="I617" i="2"/>
  <c r="H247" i="2" l="1"/>
  <c r="H526" i="2"/>
  <c r="J527" i="2"/>
  <c r="K527" i="2"/>
  <c r="H231" i="2"/>
  <c r="J232" i="2"/>
  <c r="K232" i="2"/>
  <c r="K255" i="2"/>
  <c r="J255" i="2"/>
  <c r="H226" i="2"/>
  <c r="K227" i="2"/>
  <c r="J227" i="2"/>
  <c r="J236" i="2"/>
  <c r="K236" i="2"/>
  <c r="K259" i="2"/>
  <c r="J259" i="2"/>
  <c r="H214" i="2"/>
  <c r="K215" i="2"/>
  <c r="J215" i="2"/>
  <c r="J14" i="2"/>
  <c r="K14" i="2"/>
  <c r="J222" i="2"/>
  <c r="J221" i="2" s="1"/>
  <c r="K222" i="2"/>
  <c r="K221" i="2" s="1"/>
  <c r="J74" i="2"/>
  <c r="K74" i="2"/>
  <c r="F617" i="2"/>
  <c r="H617" i="2"/>
  <c r="K247" i="2" l="1"/>
  <c r="J247" i="2"/>
  <c r="K526" i="2"/>
  <c r="J526" i="2"/>
  <c r="J226" i="2"/>
  <c r="K226" i="2"/>
  <c r="H616" i="2"/>
  <c r="J617" i="2"/>
  <c r="K617" i="2"/>
  <c r="H246" i="2"/>
  <c r="J214" i="2"/>
  <c r="K214" i="2"/>
  <c r="H220" i="2"/>
  <c r="K231" i="2"/>
  <c r="J231" i="2"/>
  <c r="F616" i="2"/>
  <c r="F605" i="2" s="1"/>
  <c r="H378" i="2"/>
  <c r="F378" i="2"/>
  <c r="F377" i="2" s="1"/>
  <c r="F376" i="2" s="1"/>
  <c r="F375" i="2" s="1"/>
  <c r="F374" i="2" s="1"/>
  <c r="H181" i="2"/>
  <c r="F181" i="2"/>
  <c r="F180" i="2" s="1"/>
  <c r="F179" i="2" s="1"/>
  <c r="H180" i="2" l="1"/>
  <c r="J181" i="2"/>
  <c r="K181" i="2"/>
  <c r="H605" i="2"/>
  <c r="J616" i="2"/>
  <c r="K616" i="2"/>
  <c r="J220" i="2"/>
  <c r="K220" i="2"/>
  <c r="H377" i="2"/>
  <c r="J378" i="2"/>
  <c r="K378" i="2"/>
  <c r="H245" i="2"/>
  <c r="J246" i="2"/>
  <c r="K246" i="2"/>
  <c r="F1109" i="2"/>
  <c r="J1109" i="2" s="1"/>
  <c r="H376" i="2" l="1"/>
  <c r="K377" i="2"/>
  <c r="J377" i="2"/>
  <c r="H179" i="2"/>
  <c r="J180" i="2"/>
  <c r="K180" i="2"/>
  <c r="K245" i="2"/>
  <c r="J245" i="2"/>
  <c r="J605" i="2"/>
  <c r="K605" i="2"/>
  <c r="H604" i="2"/>
  <c r="H603" i="2" s="1"/>
  <c r="H36" i="2"/>
  <c r="F36" i="2"/>
  <c r="F1029" i="2"/>
  <c r="J36" i="2" l="1"/>
  <c r="K36" i="2"/>
  <c r="H375" i="2"/>
  <c r="J376" i="2"/>
  <c r="K376" i="2"/>
  <c r="F1028" i="2"/>
  <c r="J1029" i="2"/>
  <c r="K604" i="2"/>
  <c r="J179" i="2"/>
  <c r="K179" i="2"/>
  <c r="H380" i="2"/>
  <c r="F380" i="2"/>
  <c r="F35" i="2"/>
  <c r="F34" i="2" s="1"/>
  <c r="F33" i="2" s="1"/>
  <c r="F32" i="2" s="1"/>
  <c r="H35" i="2"/>
  <c r="F19" i="2"/>
  <c r="F1027" i="2" l="1"/>
  <c r="J1028" i="2"/>
  <c r="H34" i="2"/>
  <c r="J35" i="2"/>
  <c r="K35" i="2"/>
  <c r="J380" i="2"/>
  <c r="K380" i="2"/>
  <c r="H374" i="2"/>
  <c r="K375" i="2"/>
  <c r="J375" i="2"/>
  <c r="K603" i="2"/>
  <c r="F930" i="2"/>
  <c r="F923" i="2" s="1"/>
  <c r="H930" i="2"/>
  <c r="F1050" i="2"/>
  <c r="H875" i="2"/>
  <c r="F875" i="2"/>
  <c r="F874" i="2" s="1"/>
  <c r="F873" i="2" s="1"/>
  <c r="F872" i="2" s="1"/>
  <c r="J1038" i="2" l="1"/>
  <c r="H33" i="2"/>
  <c r="K34" i="2"/>
  <c r="J34" i="2"/>
  <c r="F1049" i="2"/>
  <c r="J1050" i="2"/>
  <c r="H874" i="2"/>
  <c r="J875" i="2"/>
  <c r="K875" i="2"/>
  <c r="J374" i="2"/>
  <c r="K374" i="2"/>
  <c r="F1026" i="2"/>
  <c r="J1027" i="2"/>
  <c r="H923" i="2"/>
  <c r="J930" i="2"/>
  <c r="K930" i="2"/>
  <c r="F922" i="2"/>
  <c r="H827" i="2"/>
  <c r="F827" i="2"/>
  <c r="F820" i="2" s="1"/>
  <c r="H818" i="2"/>
  <c r="F818" i="2"/>
  <c r="F817" i="2" s="1"/>
  <c r="F816" i="2" s="1"/>
  <c r="F813" i="2"/>
  <c r="F812" i="2" s="1"/>
  <c r="F811" i="2" s="1"/>
  <c r="F810" i="2" s="1"/>
  <c r="H813" i="2"/>
  <c r="H769" i="2"/>
  <c r="F769" i="2"/>
  <c r="F768" i="2" s="1"/>
  <c r="F762" i="2" s="1"/>
  <c r="J923" i="2" l="1"/>
  <c r="K923" i="2"/>
  <c r="H32" i="2"/>
  <c r="J33" i="2"/>
  <c r="K33" i="2"/>
  <c r="H873" i="2"/>
  <c r="J874" i="2"/>
  <c r="K874" i="2"/>
  <c r="H820" i="2"/>
  <c r="J827" i="2"/>
  <c r="K827" i="2"/>
  <c r="H812" i="2"/>
  <c r="J813" i="2"/>
  <c r="K813" i="2"/>
  <c r="F1025" i="2"/>
  <c r="J1026" i="2"/>
  <c r="H768" i="2"/>
  <c r="J769" i="2"/>
  <c r="K769" i="2"/>
  <c r="H817" i="2"/>
  <c r="J818" i="2"/>
  <c r="K818" i="2"/>
  <c r="F1048" i="2"/>
  <c r="J1049" i="2"/>
  <c r="H922" i="2"/>
  <c r="F815" i="2"/>
  <c r="F787" i="2"/>
  <c r="J787" i="2" s="1"/>
  <c r="H777" i="2"/>
  <c r="F779" i="2"/>
  <c r="J922" i="2" l="1"/>
  <c r="K922" i="2"/>
  <c r="H762" i="2"/>
  <c r="J768" i="2"/>
  <c r="K768" i="2"/>
  <c r="J820" i="2"/>
  <c r="K820" i="2"/>
  <c r="K777" i="2"/>
  <c r="H872" i="2"/>
  <c r="J873" i="2"/>
  <c r="K873" i="2"/>
  <c r="F778" i="2"/>
  <c r="J778" i="2" s="1"/>
  <c r="J779" i="2"/>
  <c r="F1047" i="2"/>
  <c r="J1047" i="2" s="1"/>
  <c r="J1048" i="2"/>
  <c r="F1024" i="2"/>
  <c r="J1024" i="2" s="1"/>
  <c r="J1025" i="2"/>
  <c r="J32" i="2"/>
  <c r="K32" i="2"/>
  <c r="H816" i="2"/>
  <c r="J817" i="2"/>
  <c r="K817" i="2"/>
  <c r="H811" i="2"/>
  <c r="J812" i="2"/>
  <c r="K812" i="2"/>
  <c r="H921" i="2"/>
  <c r="F809" i="2"/>
  <c r="F786" i="2"/>
  <c r="J816" i="2" l="1"/>
  <c r="K816" i="2"/>
  <c r="H815" i="2"/>
  <c r="F785" i="2"/>
  <c r="J785" i="2" s="1"/>
  <c r="J786" i="2"/>
  <c r="J872" i="2"/>
  <c r="K872" i="2"/>
  <c r="H900" i="2"/>
  <c r="K921" i="2"/>
  <c r="J762" i="2"/>
  <c r="K762" i="2"/>
  <c r="H810" i="2"/>
  <c r="J811" i="2"/>
  <c r="K811" i="2"/>
  <c r="F777" i="2"/>
  <c r="J777" i="2" s="1"/>
  <c r="H695" i="2"/>
  <c r="H693" i="2"/>
  <c r="F671" i="2"/>
  <c r="J810" i="2" l="1"/>
  <c r="K810" i="2"/>
  <c r="J695" i="2"/>
  <c r="K695" i="2"/>
  <c r="J693" i="2"/>
  <c r="K693" i="2"/>
  <c r="F670" i="2"/>
  <c r="J671" i="2"/>
  <c r="H809" i="2"/>
  <c r="J815" i="2"/>
  <c r="K815" i="2"/>
  <c r="K900" i="2"/>
  <c r="F686" i="2"/>
  <c r="H686" i="2"/>
  <c r="F662" i="2"/>
  <c r="J662" i="2" s="1"/>
  <c r="H644" i="2"/>
  <c r="F644" i="2"/>
  <c r="F643" i="2" s="1"/>
  <c r="H638" i="2"/>
  <c r="H643" i="2" l="1"/>
  <c r="J644" i="2"/>
  <c r="K644" i="2"/>
  <c r="J809" i="2"/>
  <c r="K809" i="2"/>
  <c r="H637" i="2"/>
  <c r="K638" i="2"/>
  <c r="J686" i="2"/>
  <c r="K686" i="2"/>
  <c r="F669" i="2"/>
  <c r="J670" i="2"/>
  <c r="H685" i="2"/>
  <c r="F685" i="2"/>
  <c r="F684" i="2" s="1"/>
  <c r="H898" i="2"/>
  <c r="F898" i="2"/>
  <c r="F897" i="2" s="1"/>
  <c r="F896" i="2" s="1"/>
  <c r="F895" i="2" s="1"/>
  <c r="H891" i="2"/>
  <c r="F891" i="2"/>
  <c r="H854" i="2"/>
  <c r="F854" i="2"/>
  <c r="F853" i="2" s="1"/>
  <c r="F991" i="2"/>
  <c r="F963" i="2"/>
  <c r="H636" i="2" l="1"/>
  <c r="K636" i="2" s="1"/>
  <c r="J643" i="2"/>
  <c r="K643" i="2"/>
  <c r="J891" i="2"/>
  <c r="K891" i="2"/>
  <c r="K637" i="2"/>
  <c r="F990" i="2"/>
  <c r="J991" i="2"/>
  <c r="H684" i="2"/>
  <c r="J685" i="2"/>
  <c r="K685" i="2"/>
  <c r="F962" i="2"/>
  <c r="J962" i="2" s="1"/>
  <c r="J963" i="2"/>
  <c r="F668" i="2"/>
  <c r="J668" i="2" s="1"/>
  <c r="J669" i="2"/>
  <c r="J854" i="2"/>
  <c r="K854" i="2"/>
  <c r="H897" i="2"/>
  <c r="J898" i="2"/>
  <c r="K898" i="2"/>
  <c r="H677" i="2"/>
  <c r="F890" i="2"/>
  <c r="F889" i="2" s="1"/>
  <c r="F888" i="2" s="1"/>
  <c r="F887" i="2" s="1"/>
  <c r="H890" i="2"/>
  <c r="F683" i="2"/>
  <c r="H635" i="2" l="1"/>
  <c r="H634" i="2" s="1"/>
  <c r="H896" i="2"/>
  <c r="J897" i="2"/>
  <c r="K897" i="2"/>
  <c r="F989" i="2"/>
  <c r="J989" i="2" s="1"/>
  <c r="J990" i="2"/>
  <c r="H889" i="2"/>
  <c r="J890" i="2"/>
  <c r="K890" i="2"/>
  <c r="H676" i="2"/>
  <c r="K677" i="2"/>
  <c r="H683" i="2"/>
  <c r="J684" i="2"/>
  <c r="K684" i="2"/>
  <c r="F677" i="2"/>
  <c r="F676" i="2" s="1"/>
  <c r="F675" i="2" s="1"/>
  <c r="F674" i="2" s="1"/>
  <c r="F682" i="2"/>
  <c r="H361" i="2"/>
  <c r="F361" i="2"/>
  <c r="H339" i="2"/>
  <c r="F339" i="2"/>
  <c r="F338" i="2" s="1"/>
  <c r="K635" i="2" l="1"/>
  <c r="H895" i="2"/>
  <c r="J896" i="2"/>
  <c r="K896" i="2"/>
  <c r="J683" i="2"/>
  <c r="K683" i="2"/>
  <c r="H682" i="2"/>
  <c r="K361" i="2"/>
  <c r="J361" i="2"/>
  <c r="K634" i="2"/>
  <c r="H888" i="2"/>
  <c r="J889" i="2"/>
  <c r="K889" i="2"/>
  <c r="H338" i="2"/>
  <c r="K339" i="2"/>
  <c r="J339" i="2"/>
  <c r="H675" i="2"/>
  <c r="J676" i="2"/>
  <c r="K676" i="2"/>
  <c r="J677" i="2"/>
  <c r="F1080" i="2"/>
  <c r="H674" i="2" l="1"/>
  <c r="J675" i="2"/>
  <c r="K675" i="2"/>
  <c r="J895" i="2"/>
  <c r="K895" i="2"/>
  <c r="F1079" i="2"/>
  <c r="J1080" i="2"/>
  <c r="J338" i="2"/>
  <c r="K338" i="2"/>
  <c r="J682" i="2"/>
  <c r="K682" i="2"/>
  <c r="H887" i="2"/>
  <c r="J888" i="2"/>
  <c r="K888" i="2"/>
  <c r="F1075" i="2"/>
  <c r="J1075" i="2" s="1"/>
  <c r="J674" i="2" l="1"/>
  <c r="K674" i="2"/>
  <c r="H633" i="2"/>
  <c r="F1078" i="2"/>
  <c r="J1079" i="2"/>
  <c r="J887" i="2"/>
  <c r="K887" i="2"/>
  <c r="I31" i="2"/>
  <c r="I10" i="2" s="1"/>
  <c r="K633" i="2" l="1"/>
  <c r="F1077" i="2"/>
  <c r="J1077" i="2" s="1"/>
  <c r="J1078" i="2"/>
  <c r="H551" i="2"/>
  <c r="K551" i="2" l="1"/>
  <c r="H495" i="2"/>
  <c r="F495" i="2"/>
  <c r="F494" i="2" s="1"/>
  <c r="H494" i="2" l="1"/>
  <c r="J495" i="2"/>
  <c r="K495" i="2"/>
  <c r="F44" i="2"/>
  <c r="J44" i="2" s="1"/>
  <c r="K494" i="2" l="1"/>
  <c r="J494" i="2"/>
  <c r="H284" i="2"/>
  <c r="F284" i="2"/>
  <c r="F283" i="2" s="1"/>
  <c r="F273" i="2" s="1"/>
  <c r="H43" i="2"/>
  <c r="K43" i="2" l="1"/>
  <c r="H283" i="2"/>
  <c r="J284" i="2"/>
  <c r="K284" i="2"/>
  <c r="F638" i="2"/>
  <c r="F637" i="2" l="1"/>
  <c r="J638" i="2"/>
  <c r="H273" i="2"/>
  <c r="K283" i="2"/>
  <c r="J283" i="2"/>
  <c r="H42" i="2"/>
  <c r="F636" i="2" l="1"/>
  <c r="J636" i="2" s="1"/>
  <c r="J637" i="2"/>
  <c r="H41" i="2"/>
  <c r="K42" i="2"/>
  <c r="K273" i="2"/>
  <c r="J273" i="2"/>
  <c r="F43" i="2"/>
  <c r="F42" i="2" l="1"/>
  <c r="J43" i="2"/>
  <c r="H40" i="2"/>
  <c r="K41" i="2"/>
  <c r="F635" i="2"/>
  <c r="F921" i="2"/>
  <c r="F41" i="2" l="1"/>
  <c r="J42" i="2"/>
  <c r="F634" i="2"/>
  <c r="J635" i="2"/>
  <c r="F900" i="2"/>
  <c r="J900" i="2" s="1"/>
  <c r="J921" i="2"/>
  <c r="K40" i="2"/>
  <c r="F268" i="2"/>
  <c r="F267" i="2" s="1"/>
  <c r="F40" i="2" l="1"/>
  <c r="J40" i="2" s="1"/>
  <c r="J41" i="2"/>
  <c r="F633" i="2"/>
  <c r="J633" i="2" s="1"/>
  <c r="J634" i="2"/>
  <c r="H492" i="2"/>
  <c r="F492" i="2"/>
  <c r="F491" i="2" s="1"/>
  <c r="F490" i="2" s="1"/>
  <c r="H491" i="2" l="1"/>
  <c r="K492" i="2"/>
  <c r="J492" i="2"/>
  <c r="F449" i="2"/>
  <c r="H337" i="2"/>
  <c r="F337" i="2"/>
  <c r="F438" i="2" l="1"/>
  <c r="F437" i="2" s="1"/>
  <c r="K337" i="2"/>
  <c r="J337" i="2"/>
  <c r="H490" i="2"/>
  <c r="J491" i="2"/>
  <c r="K491" i="2"/>
  <c r="I142" i="2"/>
  <c r="I141" i="2" s="1"/>
  <c r="H143" i="2"/>
  <c r="F143" i="2"/>
  <c r="F142" i="2" s="1"/>
  <c r="H142" i="2" l="1"/>
  <c r="J143" i="2"/>
  <c r="K143" i="2"/>
  <c r="H449" i="2"/>
  <c r="H438" i="2" s="1"/>
  <c r="K490" i="2"/>
  <c r="J490" i="2"/>
  <c r="I1107" i="2"/>
  <c r="I1106" i="2" s="1"/>
  <c r="J142" i="2" l="1"/>
  <c r="K142" i="2"/>
  <c r="K449" i="2"/>
  <c r="J449" i="2"/>
  <c r="I219" i="2"/>
  <c r="H437" i="2" l="1"/>
  <c r="J438" i="2"/>
  <c r="K438" i="2"/>
  <c r="H272" i="2"/>
  <c r="F272" i="2"/>
  <c r="H539" i="2"/>
  <c r="F539" i="2"/>
  <c r="F538" i="2" s="1"/>
  <c r="F537" i="2" s="1"/>
  <c r="F536" i="2" s="1"/>
  <c r="K437" i="2" l="1"/>
  <c r="J437" i="2"/>
  <c r="H538" i="2"/>
  <c r="J539" i="2"/>
  <c r="K539" i="2"/>
  <c r="J272" i="2"/>
  <c r="K272" i="2"/>
  <c r="F852" i="2"/>
  <c r="F851" i="2" s="1"/>
  <c r="H537" i="2" l="1"/>
  <c r="K538" i="2"/>
  <c r="J538" i="2"/>
  <c r="F845" i="2"/>
  <c r="F808" i="2" s="1"/>
  <c r="H406" i="2"/>
  <c r="F406" i="2"/>
  <c r="F405" i="2" s="1"/>
  <c r="F404" i="2" s="1"/>
  <c r="F403" i="2" s="1"/>
  <c r="H405" i="2" l="1"/>
  <c r="J406" i="2"/>
  <c r="K406" i="2"/>
  <c r="H536" i="2"/>
  <c r="J537" i="2"/>
  <c r="K537" i="2"/>
  <c r="H219" i="2"/>
  <c r="F219" i="2"/>
  <c r="H596" i="2"/>
  <c r="F596" i="2"/>
  <c r="F579" i="2" s="1"/>
  <c r="H345" i="2"/>
  <c r="F344" i="2"/>
  <c r="H162" i="2"/>
  <c r="F162" i="2"/>
  <c r="F161" i="2" s="1"/>
  <c r="F141" i="2" s="1"/>
  <c r="H101" i="2"/>
  <c r="F101" i="2"/>
  <c r="H209" i="2"/>
  <c r="F209" i="2"/>
  <c r="F208" i="2" s="1"/>
  <c r="I886" i="2"/>
  <c r="H579" i="2" l="1"/>
  <c r="K596" i="2"/>
  <c r="J596" i="2"/>
  <c r="H208" i="2"/>
  <c r="J209" i="2"/>
  <c r="K209" i="2"/>
  <c r="H161" i="2"/>
  <c r="J162" i="2"/>
  <c r="K162" i="2"/>
  <c r="H404" i="2"/>
  <c r="K405" i="2"/>
  <c r="J405" i="2"/>
  <c r="K101" i="2"/>
  <c r="J101" i="2"/>
  <c r="H344" i="2"/>
  <c r="K345" i="2"/>
  <c r="J345" i="2"/>
  <c r="J219" i="2"/>
  <c r="K219" i="2"/>
  <c r="K536" i="2"/>
  <c r="J536" i="2"/>
  <c r="F578" i="2"/>
  <c r="H321" i="2"/>
  <c r="F343" i="2"/>
  <c r="F551" i="2"/>
  <c r="J551" i="2" s="1"/>
  <c r="H19" i="2"/>
  <c r="J579" i="2" l="1"/>
  <c r="K579" i="2"/>
  <c r="H305" i="2"/>
  <c r="K321" i="2"/>
  <c r="H578" i="2"/>
  <c r="H403" i="2"/>
  <c r="J404" i="2"/>
  <c r="K404" i="2"/>
  <c r="H343" i="2"/>
  <c r="J344" i="2"/>
  <c r="K344" i="2"/>
  <c r="H141" i="2"/>
  <c r="K161" i="2"/>
  <c r="J161" i="2"/>
  <c r="J19" i="2"/>
  <c r="K19" i="2"/>
  <c r="J208" i="2"/>
  <c r="K208" i="2"/>
  <c r="F550" i="2"/>
  <c r="F321" i="2"/>
  <c r="J321" i="2" s="1"/>
  <c r="K141" i="2" l="1"/>
  <c r="J141" i="2"/>
  <c r="H140" i="2"/>
  <c r="K343" i="2"/>
  <c r="J343" i="2"/>
  <c r="K578" i="2"/>
  <c r="J578" i="2"/>
  <c r="K403" i="2"/>
  <c r="J403" i="2"/>
  <c r="K305" i="2"/>
  <c r="F305" i="2"/>
  <c r="J305" i="2" s="1"/>
  <c r="I686" i="2"/>
  <c r="K140" i="2" l="1"/>
  <c r="H372" i="2"/>
  <c r="F372" i="2"/>
  <c r="F371" i="2" s="1"/>
  <c r="H268" i="2"/>
  <c r="H524" i="2"/>
  <c r="F524" i="2"/>
  <c r="F523" i="2" s="1"/>
  <c r="F1092" i="2"/>
  <c r="I1070" i="2"/>
  <c r="F1074" i="2"/>
  <c r="H267" i="2" l="1"/>
  <c r="J268" i="2"/>
  <c r="K268" i="2"/>
  <c r="F1070" i="2"/>
  <c r="J1070" i="2" s="1"/>
  <c r="J1074" i="2"/>
  <c r="H523" i="2"/>
  <c r="K524" i="2"/>
  <c r="J524" i="2"/>
  <c r="H371" i="2"/>
  <c r="J372" i="2"/>
  <c r="K372" i="2"/>
  <c r="F1091" i="2"/>
  <c r="J1092" i="2"/>
  <c r="F1069" i="2" l="1"/>
  <c r="F1068" i="2" s="1"/>
  <c r="K371" i="2"/>
  <c r="J371" i="2"/>
  <c r="K267" i="2"/>
  <c r="J267" i="2"/>
  <c r="J523" i="2"/>
  <c r="K523" i="2"/>
  <c r="F1090" i="2"/>
  <c r="J1091" i="2"/>
  <c r="F1010" i="2"/>
  <c r="F981" i="2"/>
  <c r="F970" i="2"/>
  <c r="F960" i="2"/>
  <c r="F955" i="2"/>
  <c r="J1069" i="2" l="1"/>
  <c r="F969" i="2"/>
  <c r="J970" i="2"/>
  <c r="J1090" i="2"/>
  <c r="F1089" i="2"/>
  <c r="F959" i="2"/>
  <c r="J960" i="2"/>
  <c r="F954" i="2"/>
  <c r="J955" i="2"/>
  <c r="F1009" i="2"/>
  <c r="J1010" i="2"/>
  <c r="F1067" i="2"/>
  <c r="J1067" i="2" s="1"/>
  <c r="J1068" i="2"/>
  <c r="F976" i="2"/>
  <c r="J976" i="2" s="1"/>
  <c r="J981" i="2"/>
  <c r="H853" i="2"/>
  <c r="F968" i="2" l="1"/>
  <c r="J969" i="2"/>
  <c r="F1008" i="2"/>
  <c r="J1009" i="2"/>
  <c r="F958" i="2"/>
  <c r="J959" i="2"/>
  <c r="H852" i="2"/>
  <c r="J853" i="2"/>
  <c r="K853" i="2"/>
  <c r="F953" i="2"/>
  <c r="J954" i="2"/>
  <c r="F1083" i="2"/>
  <c r="J1089" i="2"/>
  <c r="I704" i="2"/>
  <c r="J958" i="2" l="1"/>
  <c r="F957" i="2"/>
  <c r="J957" i="2" s="1"/>
  <c r="J968" i="2"/>
  <c r="F967" i="2"/>
  <c r="J967" i="2" s="1"/>
  <c r="J953" i="2"/>
  <c r="F952" i="2"/>
  <c r="H851" i="2"/>
  <c r="H845" i="2" s="1"/>
  <c r="J852" i="2"/>
  <c r="K852" i="2"/>
  <c r="J1008" i="2"/>
  <c r="F1007" i="2"/>
  <c r="J1007" i="2" s="1"/>
  <c r="F1082" i="2"/>
  <c r="J1082" i="2" s="1"/>
  <c r="J1083" i="2"/>
  <c r="I616" i="2"/>
  <c r="H808" i="2" l="1"/>
  <c r="J845" i="2"/>
  <c r="K845" i="2"/>
  <c r="J952" i="2"/>
  <c r="F951" i="2"/>
  <c r="J851" i="2"/>
  <c r="K851" i="2"/>
  <c r="H886" i="2"/>
  <c r="F886" i="2"/>
  <c r="F950" i="2" l="1"/>
  <c r="J950" i="2" s="1"/>
  <c r="J951" i="2"/>
  <c r="J808" i="2"/>
  <c r="K808" i="2"/>
  <c r="J886" i="2"/>
  <c r="K886" i="2"/>
  <c r="H632" i="2"/>
  <c r="F632" i="2"/>
  <c r="J632" i="2" l="1"/>
  <c r="K632" i="2"/>
  <c r="H295" i="2"/>
  <c r="F295" i="2"/>
  <c r="F294" i="2" s="1"/>
  <c r="F293" i="2" s="1"/>
  <c r="H522" i="2"/>
  <c r="F522" i="2"/>
  <c r="F521" i="2" s="1"/>
  <c r="F520" i="2" s="1"/>
  <c r="F519" i="2" s="1"/>
  <c r="F401" i="2"/>
  <c r="F400" i="2" s="1"/>
  <c r="F396" i="2" s="1"/>
  <c r="H401" i="2"/>
  <c r="H521" i="2" l="1"/>
  <c r="K522" i="2"/>
  <c r="J522" i="2"/>
  <c r="H294" i="2"/>
  <c r="K295" i="2"/>
  <c r="J295" i="2"/>
  <c r="H400" i="2"/>
  <c r="K401" i="2"/>
  <c r="J401" i="2"/>
  <c r="H550" i="2"/>
  <c r="F395" i="2"/>
  <c r="F604" i="2"/>
  <c r="F603" i="2" s="1"/>
  <c r="J603" i="2" l="1"/>
  <c r="J604" i="2"/>
  <c r="H520" i="2"/>
  <c r="H519" i="2" s="1"/>
  <c r="J521" i="2"/>
  <c r="K521" i="2"/>
  <c r="K550" i="2"/>
  <c r="J550" i="2"/>
  <c r="H396" i="2"/>
  <c r="J400" i="2"/>
  <c r="K400" i="2"/>
  <c r="J294" i="2"/>
  <c r="K294" i="2"/>
  <c r="F394" i="2"/>
  <c r="F393" i="2" s="1"/>
  <c r="J396" i="2" l="1"/>
  <c r="K396" i="2"/>
  <c r="H395" i="2"/>
  <c r="J519" i="2"/>
  <c r="K519" i="2"/>
  <c r="K520" i="2"/>
  <c r="J520" i="2"/>
  <c r="F392" i="2"/>
  <c r="H394" i="2" l="1"/>
  <c r="K395" i="2"/>
  <c r="J395" i="2"/>
  <c r="H370" i="2"/>
  <c r="F370" i="2"/>
  <c r="F369" i="2" s="1"/>
  <c r="F368" i="2" s="1"/>
  <c r="F367" i="2" s="1"/>
  <c r="H393" i="2" l="1"/>
  <c r="J394" i="2"/>
  <c r="K394" i="2"/>
  <c r="H369" i="2"/>
  <c r="J370" i="2"/>
  <c r="K370" i="2"/>
  <c r="F949" i="2"/>
  <c r="J949" i="2" s="1"/>
  <c r="K393" i="2" l="1"/>
  <c r="J393" i="2"/>
  <c r="H392" i="2"/>
  <c r="H368" i="2"/>
  <c r="K369" i="2"/>
  <c r="J369" i="2"/>
  <c r="F1046" i="2"/>
  <c r="J1046" i="2" s="1"/>
  <c r="F1036" i="2"/>
  <c r="J392" i="2" l="1"/>
  <c r="K392" i="2"/>
  <c r="F1035" i="2"/>
  <c r="J1036" i="2"/>
  <c r="H367" i="2"/>
  <c r="J368" i="2"/>
  <c r="K368" i="2"/>
  <c r="F342" i="2"/>
  <c r="H342" i="2"/>
  <c r="J342" i="2" l="1"/>
  <c r="K342" i="2"/>
  <c r="K367" i="2"/>
  <c r="J367" i="2"/>
  <c r="F1034" i="2"/>
  <c r="J1035" i="2"/>
  <c r="H336" i="2"/>
  <c r="F336" i="2"/>
  <c r="F335" i="2" s="1"/>
  <c r="F1033" i="2" l="1"/>
  <c r="J1034" i="2"/>
  <c r="H335" i="2"/>
  <c r="J336" i="2"/>
  <c r="K336" i="2"/>
  <c r="H293" i="2"/>
  <c r="F292" i="2"/>
  <c r="H266" i="2"/>
  <c r="F266" i="2"/>
  <c r="F265" i="2" s="1"/>
  <c r="F264" i="2" s="1"/>
  <c r="H213" i="2"/>
  <c r="F213" i="2"/>
  <c r="H207" i="2"/>
  <c r="F207" i="2"/>
  <c r="F206" i="2" s="1"/>
  <c r="F205" i="2" s="1"/>
  <c r="F204" i="2" s="1"/>
  <c r="F203" i="2" s="1"/>
  <c r="F1032" i="2" l="1"/>
  <c r="J1033" i="2"/>
  <c r="J213" i="2"/>
  <c r="K213" i="2"/>
  <c r="H292" i="2"/>
  <c r="K293" i="2"/>
  <c r="J293" i="2"/>
  <c r="K335" i="2"/>
  <c r="J335" i="2"/>
  <c r="H206" i="2"/>
  <c r="J207" i="2"/>
  <c r="K207" i="2"/>
  <c r="H265" i="2"/>
  <c r="J266" i="2"/>
  <c r="K266" i="2"/>
  <c r="F291" i="2"/>
  <c r="F290" i="2" s="1"/>
  <c r="F212" i="2"/>
  <c r="H212" i="2"/>
  <c r="H132" i="2"/>
  <c r="F132" i="2"/>
  <c r="F121" i="2" s="1"/>
  <c r="H264" i="2" l="1"/>
  <c r="K265" i="2"/>
  <c r="J265" i="2"/>
  <c r="J292" i="2"/>
  <c r="K292" i="2"/>
  <c r="F1031" i="2"/>
  <c r="J1032" i="2"/>
  <c r="H205" i="2"/>
  <c r="J206" i="2"/>
  <c r="K206" i="2"/>
  <c r="J212" i="2"/>
  <c r="K212" i="2"/>
  <c r="H121" i="2"/>
  <c r="J132" i="2"/>
  <c r="K132" i="2"/>
  <c r="H291" i="2"/>
  <c r="F211" i="2"/>
  <c r="H211" i="2"/>
  <c r="H120" i="2" l="1"/>
  <c r="J121" i="2"/>
  <c r="K121" i="2"/>
  <c r="J264" i="2"/>
  <c r="K264" i="2"/>
  <c r="K211" i="2"/>
  <c r="J211" i="2"/>
  <c r="J1031" i="2"/>
  <c r="F1023" i="2"/>
  <c r="J1023" i="2" s="1"/>
  <c r="H290" i="2"/>
  <c r="K291" i="2"/>
  <c r="J291" i="2"/>
  <c r="H204" i="2"/>
  <c r="K205" i="2"/>
  <c r="J205" i="2"/>
  <c r="H178" i="2"/>
  <c r="F178" i="2"/>
  <c r="F172" i="2" s="1"/>
  <c r="H203" i="2" l="1"/>
  <c r="J204" i="2"/>
  <c r="K204" i="2"/>
  <c r="K120" i="2"/>
  <c r="J290" i="2"/>
  <c r="K290" i="2"/>
  <c r="H172" i="2"/>
  <c r="J178" i="2"/>
  <c r="K178" i="2"/>
  <c r="F140" i="2"/>
  <c r="J203" i="2" l="1"/>
  <c r="K203" i="2"/>
  <c r="F120" i="2"/>
  <c r="J120" i="2" s="1"/>
  <c r="J140" i="2"/>
  <c r="J172" i="2"/>
  <c r="K172" i="2"/>
  <c r="F1066" i="2"/>
  <c r="J1066" i="2" s="1"/>
  <c r="H263" i="2" l="1"/>
  <c r="F263" i="2"/>
  <c r="K263" i="2" l="1"/>
  <c r="J263" i="2"/>
  <c r="H18" i="2" l="1"/>
  <c r="H89" i="2"/>
  <c r="F89" i="2"/>
  <c r="F88" i="2" s="1"/>
  <c r="H88" i="2" l="1"/>
  <c r="H87" i="2" s="1"/>
  <c r="J89" i="2"/>
  <c r="K89" i="2"/>
  <c r="K18" i="2"/>
  <c r="F87" i="2"/>
  <c r="F86" i="2" s="1"/>
  <c r="H13" i="2"/>
  <c r="F1108" i="2"/>
  <c r="H113" i="2"/>
  <c r="F113" i="2"/>
  <c r="H12" i="2" l="1"/>
  <c r="K13" i="2"/>
  <c r="J113" i="2"/>
  <c r="K113" i="2"/>
  <c r="H86" i="2"/>
  <c r="K87" i="2"/>
  <c r="J87" i="2"/>
  <c r="F1107" i="2"/>
  <c r="J1108" i="2"/>
  <c r="J88" i="2"/>
  <c r="K88" i="2"/>
  <c r="H56" i="2"/>
  <c r="F18" i="2"/>
  <c r="J18" i="2" s="1"/>
  <c r="H11" i="2" l="1"/>
  <c r="K12" i="2"/>
  <c r="J86" i="2"/>
  <c r="K86" i="2"/>
  <c r="H48" i="2"/>
  <c r="K56" i="2"/>
  <c r="F1106" i="2"/>
  <c r="J1106" i="2" s="1"/>
  <c r="J1107" i="2"/>
  <c r="F56" i="2"/>
  <c r="F48" i="2" s="1"/>
  <c r="F31" i="2" s="1"/>
  <c r="F13" i="2"/>
  <c r="F12" i="2" l="1"/>
  <c r="J13" i="2"/>
  <c r="K11" i="2"/>
  <c r="H31" i="2"/>
  <c r="H10" i="2" s="1"/>
  <c r="J48" i="2"/>
  <c r="K48" i="2"/>
  <c r="J56" i="2"/>
  <c r="K10" i="2" l="1"/>
  <c r="K31" i="2"/>
  <c r="J31" i="2"/>
  <c r="F11" i="2"/>
  <c r="F10" i="2" s="1"/>
  <c r="J10" i="2" s="1"/>
  <c r="J12" i="2"/>
  <c r="H1123" i="2" l="1"/>
  <c r="J11" i="2"/>
  <c r="F1123" i="2"/>
  <c r="J1123" i="2" l="1"/>
  <c r="K1123" i="2"/>
</calcChain>
</file>

<file path=xl/sharedStrings.xml><?xml version="1.0" encoding="utf-8"?>
<sst xmlns="http://schemas.openxmlformats.org/spreadsheetml/2006/main" count="3840" uniqueCount="863">
  <si>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</si>
  <si>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</si>
  <si>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</si>
  <si>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</si>
  <si>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</si>
  <si>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</si>
  <si>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</si>
  <si>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</si>
  <si>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</si>
  <si>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</si>
  <si>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</si>
  <si>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</si>
  <si>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</si>
  <si>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</si>
  <si>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</si>
  <si>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</si>
  <si>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</si>
  <si>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</si>
  <si>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</si>
  <si>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</si>
  <si>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</si>
  <si>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</si>
  <si>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</si>
  <si>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</si>
  <si>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</si>
  <si>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</si>
  <si>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</si>
  <si>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</si>
  <si>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</si>
  <si>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</si>
  <si>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</si>
  <si>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</si>
  <si>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</si>
  <si>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</si>
  <si>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</si>
  <si>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</si>
  <si>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</si>
  <si>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</si>
  <si>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</si>
  <si>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</si>
  <si>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</si>
  <si>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</si>
  <si>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</si>
  <si>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</si>
  <si>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</si>
  <si>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</si>
  <si>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</si>
  <si>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</si>
  <si>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</si>
  <si>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</si>
  <si>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</si>
  <si>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</si>
  <si>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</si>
  <si>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</si>
  <si>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</si>
  <si>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</si>
  <si>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</si>
  <si>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</si>
  <si>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</si>
  <si>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</si>
  <si>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</si>
  <si>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</si>
  <si>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</si>
  <si>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</si>
  <si>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</si>
  <si>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</si>
  <si>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</si>
  <si>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</si>
  <si>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</si>
  <si>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</si>
  <si>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</si>
  <si>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</si>
  <si>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</si>
  <si>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</si>
  <si>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</si>
  <si>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</si>
  <si>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</si>
  <si>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</si>
  <si>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</si>
  <si>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</si>
  <si>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</si>
  <si>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</si>
  <si>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</si>
  <si>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</si>
  <si>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</si>
  <si>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</si>
  <si>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</si>
  <si>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</si>
  <si>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</si>
  <si>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</si>
  <si>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</si>
  <si>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</si>
  <si>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</si>
  <si>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</si>
  <si>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</si>
  <si>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</si>
  <si>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</si>
  <si>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</si>
  <si>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</si>
  <si>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</si>
  <si>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</si>
  <si>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</si>
  <si>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</si>
  <si>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</si>
  <si>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</si>
  <si>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</si>
  <si>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</si>
  <si>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</si>
  <si>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</si>
  <si>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</si>
  <si>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</si>
  <si>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</si>
  <si>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</si>
  <si>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</si>
  <si>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</si>
  <si>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</si>
  <si>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</si>
  <si>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</si>
  <si>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</si>
  <si>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</si>
  <si>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</si>
  <si>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</si>
  <si>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</si>
  <si>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</si>
  <si>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</si>
  <si>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</si>
  <si>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</si>
  <si>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</si>
  <si>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</si>
  <si>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</si>
  <si>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</si>
  <si>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</si>
  <si>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</si>
  <si>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</si>
  <si>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</si>
  <si>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</si>
  <si>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</si>
  <si>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</si>
  <si>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</si>
  <si>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</si>
  <si>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</si>
  <si>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</si>
  <si>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</si>
  <si>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</si>
  <si>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</si>
  <si>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</si>
  <si>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</si>
  <si>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</si>
  <si>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</si>
  <si>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</si>
  <si>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</si>
  <si>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</si>
  <si>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</si>
  <si>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</si>
  <si>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</si>
  <si>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</si>
  <si>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</si>
  <si>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</si>
  <si>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</si>
  <si>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</si>
  <si>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</si>
  <si>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</si>
  <si>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</si>
  <si>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</si>
  <si>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</si>
  <si>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</si>
  <si>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</si>
  <si>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</si>
  <si>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</si>
  <si>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</si>
  <si>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</si>
  <si>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</si>
  <si>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</si>
  <si>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</si>
  <si>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</si>
  <si>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</si>
  <si>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</si>
  <si>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</si>
  <si>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</si>
  <si>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</si>
  <si>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</si>
  <si>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</si>
  <si>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</si>
  <si>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</si>
  <si>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</si>
  <si>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</si>
  <si>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</si>
  <si>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</si>
  <si>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</si>
  <si>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</si>
  <si>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</si>
  <si>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</si>
  <si>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</si>
  <si>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</si>
  <si>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</si>
  <si>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</si>
  <si>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</si>
  <si>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</si>
  <si>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</si>
  <si>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</si>
  <si>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</si>
  <si>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</si>
  <si>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</si>
  <si>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</si>
  <si>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</si>
  <si>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</si>
  <si>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</si>
  <si>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</si>
  <si>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</si>
  <si>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</si>
  <si>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</si>
  <si>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</si>
  <si>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</si>
  <si>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</si>
  <si>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</si>
  <si>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</si>
  <si>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</si>
  <si>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</si>
  <si>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</si>
  <si>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</si>
  <si>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</si>
  <si>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</si>
  <si>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</si>
  <si>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</si>
  <si>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</si>
  <si>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</si>
  <si>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</si>
  <si>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</si>
  <si>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</si>
  <si>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</si>
  <si>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</si>
  <si>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</si>
  <si>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</si>
  <si>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</si>
  <si>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</si>
  <si>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</si>
  <si>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</si>
  <si>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</si>
  <si>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</si>
  <si>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</si>
  <si>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</si>
  <si>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</si>
  <si>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</si>
  <si>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</si>
  <si>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</si>
  <si>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</si>
  <si>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</si>
  <si>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</si>
  <si>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</si>
  <si>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</si>
  <si>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</si>
  <si>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</si>
  <si>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</si>
  <si>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</si>
  <si>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</si>
  <si>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</si>
  <si>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</si>
  <si>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</si>
  <si>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</si>
  <si>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</si>
  <si>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</si>
  <si>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</si>
  <si>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</si>
  <si>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</si>
  <si>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</si>
  <si>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</si>
  <si>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</si>
  <si>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</si>
  <si>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</si>
  <si>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</si>
  <si>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</si>
  <si>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</si>
  <si>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</si>
  <si>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</si>
  <si>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</si>
  <si>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</si>
  <si>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</si>
  <si>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</si>
  <si>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</si>
  <si>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</si>
  <si>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</si>
  <si>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</si>
  <si>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</si>
  <si>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</si>
  <si>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</si>
  <si>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</si>
  <si>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</si>
  <si>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</si>
  <si>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</si>
  <si>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</si>
  <si>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</si>
  <si>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</si>
  <si>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</si>
  <si>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</si>
  <si>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</si>
  <si>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</si>
  <si>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</si>
  <si>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</si>
  <si>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</si>
  <si>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</si>
  <si>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</si>
  <si>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</si>
  <si>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</si>
  <si>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</si>
  <si>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</si>
  <si>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</si>
  <si>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</si>
  <si>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</si>
  <si>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</si>
  <si>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</si>
  <si>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</si>
  <si>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</si>
  <si>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</si>
  <si>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</si>
  <si>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</si>
  <si>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</si>
  <si>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</si>
  <si>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</si>
  <si>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</si>
  <si>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</si>
  <si>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</si>
  <si>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</si>
  <si>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</si>
  <si>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</si>
  <si>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</si>
  <si>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</si>
  <si>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</si>
  <si>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</si>
  <si>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</si>
  <si>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</si>
  <si>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</si>
  <si>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</si>
  <si>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</si>
  <si>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</si>
  <si>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</si>
  <si>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</si>
  <si>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</si>
  <si>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</si>
  <si>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</si>
  <si>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</si>
  <si>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</si>
  <si>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</si>
  <si>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</si>
  <si>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</si>
  <si>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</si>
  <si>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</si>
  <si>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</si>
  <si>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</si>
  <si>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</si>
  <si>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</si>
  <si>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</si>
  <si>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</si>
  <si>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</si>
  <si>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10 2 00 00000</t>
  </si>
  <si>
    <t>10 2 01 00000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</si>
  <si>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</si>
  <si>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</si>
  <si>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</si>
  <si>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</si>
  <si>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</si>
  <si>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</si>
  <si>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</si>
  <si>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</si>
  <si>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</si>
  <si>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</si>
  <si>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</si>
  <si>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</si>
  <si>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</si>
  <si>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</si>
  <si>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</si>
  <si>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</si>
  <si>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</si>
  <si>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</si>
  <si>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</si>
  <si>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</si>
  <si>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</si>
  <si>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</si>
  <si>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</si>
  <si>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</si>
  <si>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</si>
  <si>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</si>
  <si>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</si>
  <si>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</si>
  <si>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</si>
  <si>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</si>
  <si>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</si>
  <si>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</si>
  <si>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</si>
  <si>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</si>
  <si>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</si>
  <si>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</si>
  <si>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</si>
  <si>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</si>
  <si>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</si>
  <si>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</si>
  <si>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</si>
  <si>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</si>
  <si>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</si>
  <si>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</si>
  <si>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</si>
  <si>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</si>
  <si>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</si>
  <si>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</si>
  <si>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</si>
  <si>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</si>
  <si>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</si>
  <si>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</si>
  <si>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</si>
  <si>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</si>
  <si>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</si>
  <si>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</si>
  <si>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</si>
  <si>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</si>
  <si>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</si>
  <si>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</si>
  <si>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</si>
  <si>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</si>
  <si>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</si>
  <si>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</si>
  <si>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</si>
  <si>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</si>
  <si>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</si>
  <si>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</si>
  <si>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</si>
  <si>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</si>
  <si>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</si>
  <si>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</si>
  <si>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</si>
  <si>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</si>
  <si>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</si>
  <si>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</si>
  <si>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</si>
  <si>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</si>
  <si>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</si>
  <si>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</si>
  <si>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</si>
  <si>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</si>
  <si>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</si>
  <si>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</si>
  <si>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</si>
  <si>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</si>
  <si>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</si>
  <si>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</si>
  <si>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</si>
  <si>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</si>
  <si>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</si>
  <si>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</si>
  <si>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</si>
  <si>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</si>
  <si>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</si>
  <si>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</si>
  <si>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</si>
  <si>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</si>
  <si>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</si>
  <si>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</si>
  <si>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</si>
  <si>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</si>
  <si>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</si>
  <si>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</si>
  <si>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</si>
  <si>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</si>
  <si>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</si>
  <si>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</si>
  <si>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</si>
  <si>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</si>
  <si>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</si>
  <si>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</si>
  <si>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</si>
  <si>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</si>
  <si>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</si>
  <si>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</si>
  <si>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</si>
  <si>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</si>
  <si>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</si>
  <si>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</si>
  <si>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</si>
  <si>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</si>
  <si>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</si>
  <si>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</si>
  <si>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</si>
  <si>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</si>
  <si>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</si>
  <si>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</si>
  <si>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</si>
  <si>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</si>
  <si>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</si>
  <si>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</si>
  <si>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</si>
  <si>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</si>
  <si>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</si>
  <si>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</si>
  <si>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</si>
  <si>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</si>
  <si>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</si>
  <si>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</si>
  <si>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</si>
  <si>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</si>
  <si>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</si>
  <si>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</si>
  <si>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</si>
  <si>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</si>
  <si>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</si>
  <si>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</si>
  <si>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</si>
  <si>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</si>
  <si>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</si>
  <si>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</si>
  <si>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</si>
  <si>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</si>
  <si>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</si>
  <si>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</si>
  <si>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</si>
  <si>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</si>
  <si>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</si>
  <si>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</si>
  <si>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</si>
  <si>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</si>
  <si>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</si>
  <si>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</si>
  <si>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</si>
  <si>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</si>
  <si>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</si>
  <si>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</si>
  <si>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</si>
  <si>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</si>
  <si>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</si>
  <si>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</si>
  <si>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</si>
  <si>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</si>
  <si>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</si>
  <si>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</si>
  <si>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</si>
  <si>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</si>
  <si>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</si>
  <si>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</si>
  <si>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</si>
  <si>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</si>
  <si>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</si>
  <si>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</si>
  <si>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</si>
  <si>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</si>
  <si>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</si>
  <si>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10 3 05 00191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</si>
  <si>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</si>
  <si>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</si>
  <si>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</si>
  <si>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</si>
  <si>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</si>
  <si>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</si>
  <si>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</si>
  <si>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</si>
  <si>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</si>
  <si>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</si>
  <si>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</si>
  <si>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</si>
  <si>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</si>
  <si>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</si>
  <si>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</si>
  <si>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</si>
  <si>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</si>
  <si>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</si>
  <si>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</si>
  <si>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</si>
  <si>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</si>
  <si>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</si>
  <si>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</si>
  <si>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</si>
  <si>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</si>
  <si>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</si>
  <si>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</si>
  <si>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</si>
  <si>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</si>
  <si>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</si>
  <si>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</si>
  <si>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</si>
  <si>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</si>
  <si>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</si>
  <si>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</si>
  <si>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</si>
  <si>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</si>
  <si>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</si>
  <si>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</si>
  <si>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</si>
  <si>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</si>
  <si>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</si>
  <si>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</si>
  <si>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</si>
  <si>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</si>
  <si>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</si>
  <si>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</si>
  <si>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</si>
  <si>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</si>
  <si>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</si>
  <si>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</si>
  <si>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</si>
  <si>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</si>
  <si>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</si>
  <si>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</si>
  <si>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</si>
  <si>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</si>
  <si>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</si>
  <si>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</si>
  <si>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</si>
  <si>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</si>
  <si>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</si>
  <si>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</si>
  <si>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</si>
  <si>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</si>
  <si>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</si>
  <si>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</si>
  <si>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</si>
  <si>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</si>
  <si>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</si>
  <si>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</si>
  <si>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</si>
  <si>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</si>
  <si>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</si>
  <si>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</si>
  <si>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</si>
  <si>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</si>
  <si>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</si>
  <si>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</si>
  <si>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</si>
  <si>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</si>
  <si>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</si>
  <si>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</si>
  <si>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</si>
  <si>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</si>
  <si>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</si>
  <si>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</si>
  <si>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</si>
  <si>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</si>
  <si>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</si>
  <si>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</si>
  <si>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</si>
  <si>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</si>
  <si>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</si>
  <si>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</si>
  <si>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</si>
  <si>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</si>
  <si>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</si>
  <si>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</si>
  <si>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</si>
  <si>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</si>
  <si>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</si>
  <si>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</si>
  <si>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</si>
  <si>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</si>
  <si>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</si>
  <si>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</si>
  <si>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</si>
  <si>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</si>
  <si>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</si>
  <si>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</si>
  <si>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</si>
  <si>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</si>
  <si>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</si>
  <si>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</si>
  <si>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</si>
  <si>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</si>
  <si>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</si>
  <si>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</si>
  <si>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</si>
  <si>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</si>
  <si>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</si>
  <si>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02 5 00 00000</t>
  </si>
  <si>
    <t>02 5 02 00000</t>
  </si>
  <si>
    <t>02 5 02 S3150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</si>
  <si>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</si>
  <si>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</si>
  <si>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</si>
  <si>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</si>
  <si>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</si>
  <si>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</si>
  <si>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</si>
  <si>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</si>
  <si>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</si>
  <si>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</si>
  <si>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</si>
  <si>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Реализация мероприятий по капитальному ремонту сетей теплоснабжения на территории муниципальных образований</t>
  </si>
  <si>
    <t>10 3 02 SТ070</t>
  </si>
  <si>
    <t>10 3 02 SТ080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</si>
  <si>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</si>
  <si>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</si>
  <si>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</si>
  <si>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54249</t>
  </si>
  <si>
    <t>17 1 И4 00000</t>
  </si>
  <si>
    <t>17 2 01 01790</t>
  </si>
  <si>
    <t>Ликвидация несанкционированных навалов мусора</t>
  </si>
  <si>
    <t>Устройство и модернизация контейнерных площадок</t>
  </si>
  <si>
    <t>17 2 01 S2490</t>
  </si>
  <si>
    <t>17 2 01 02100</t>
  </si>
  <si>
    <t>17 2 01 02110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</si>
  <si>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</si>
  <si>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</si>
  <si>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15 2 05 00000</t>
  </si>
  <si>
    <t>15 2 05 02140</t>
  </si>
  <si>
    <t>12 1 02 00790</t>
  </si>
  <si>
    <t>Выполнения комплексных кадастровых работ и утверждение карты-плана территории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</si>
  <si>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</si>
  <si>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</si>
  <si>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</si>
  <si>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</si>
  <si>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</si>
  <si>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</si>
  <si>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19 2 00 00000</t>
  </si>
  <si>
    <t>19 2 02 00000</t>
  </si>
  <si>
    <t>19 2 02 S9605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</si>
  <si>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</si>
  <si>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</si>
  <si>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</si>
  <si>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</si>
  <si>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</si>
  <si>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</si>
  <si>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</si>
  <si>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</si>
  <si>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</si>
  <si>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</si>
  <si>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</si>
  <si>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</si>
  <si>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</si>
  <si>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</si>
  <si>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</si>
  <si>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</si>
  <si>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</si>
  <si>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</si>
  <si>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</si>
  <si>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</si>
  <si>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</si>
  <si>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</si>
  <si>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</si>
  <si>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</si>
  <si>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</si>
  <si>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</si>
  <si>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</si>
  <si>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</si>
  <si>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</si>
  <si>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</si>
  <si>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</si>
  <si>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17 1 01 01340</t>
  </si>
  <si>
    <t>Федеральный проект "Формирование комфортной городской среды"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</si>
  <si>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</si>
  <si>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</si>
  <si>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</si>
  <si>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</si>
  <si>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</si>
  <si>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</si>
  <si>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</si>
  <si>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</si>
  <si>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</si>
  <si>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</si>
  <si>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</si>
  <si>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</si>
  <si>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</si>
  <si>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</si>
  <si>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</si>
  <si>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</si>
  <si>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</si>
  <si>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</si>
  <si>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</si>
  <si>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</si>
  <si>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</si>
  <si>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16 0 00 00000</t>
  </si>
  <si>
    <t>16 2 00 00000</t>
  </si>
  <si>
    <t>16 2 01 00000</t>
  </si>
  <si>
    <t>16 2 01 01910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</si>
  <si>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</si>
  <si>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</si>
  <si>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</si>
  <si>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</si>
  <si>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</si>
  <si>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</si>
  <si>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Благоустройство лесопарковых зон за счет средств местного бюджета</t>
  </si>
  <si>
    <t>17 1 01 73730</t>
  </si>
  <si>
    <t>10 1 02 00190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</si>
  <si>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</si>
  <si>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</si>
  <si>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</si>
  <si>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</si>
  <si>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</si>
  <si>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</si>
  <si>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</si>
  <si>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</si>
  <si>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</si>
  <si>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</si>
  <si>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</si>
  <si>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Проведение ремонта объектов муниципальных культурно-досуговых учреждений за счет средств местного бюджета</t>
  </si>
  <si>
    <t>02 5 02 71490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</si>
  <si>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</si>
  <si>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</si>
  <si>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</si>
  <si>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</si>
  <si>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</si>
  <si>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</si>
  <si>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</si>
  <si>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</si>
  <si>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</si>
  <si>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</si>
  <si>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</si>
  <si>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</si>
  <si>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</si>
  <si>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</si>
  <si>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</si>
  <si>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</si>
  <si>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</si>
  <si>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</si>
  <si>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</si>
  <si>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</si>
  <si>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18 3 07 S3770</t>
  </si>
  <si>
    <t>10 3 01 SТ02Ж</t>
  </si>
  <si>
    <t>10 3 02 SТ09Ж</t>
  </si>
  <si>
    <t>10 3 02 SТ07Ж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</si>
  <si>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</si>
  <si>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</si>
  <si>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</si>
  <si>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</si>
  <si>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</si>
  <si>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</si>
  <si>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</si>
  <si>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</si>
  <si>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</si>
  <si>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</si>
  <si>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10 2 01 00190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</si>
  <si>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</si>
  <si>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</si>
  <si>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</si>
  <si>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</si>
  <si>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</si>
  <si>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</si>
  <si>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</si>
  <si>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</si>
  <si>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</si>
  <si>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</si>
  <si>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</si>
  <si>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</si>
  <si>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</si>
  <si>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</si>
  <si>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</si>
  <si>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</si>
  <si>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</si>
  <si>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</si>
  <si>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</si>
  <si>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</si>
  <si>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</si>
  <si>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</si>
  <si>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</si>
  <si>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</si>
  <si>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</si>
  <si>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</si>
  <si>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</si>
  <si>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</si>
  <si>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</si>
  <si>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</si>
  <si>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</si>
  <si>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</si>
  <si>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</si>
  <si>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>Утвержденный план (тыс. руб.)</t>
  </si>
  <si>
    <t>Уточненный план (тыс. руб.)</t>
  </si>
  <si>
    <t>Исполнено (тыс. руб.)</t>
  </si>
  <si>
    <t>% Исполнения от утвержденного плана</t>
  </si>
  <si>
    <t>% Исполнения от уточненного плана</t>
  </si>
  <si>
    <t>Расходы бюджета городского округа Кашира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за 2025 год</t>
  </si>
  <si>
    <t xml:space="preserve">  округа Кашира от 26.05.2026 № 40-н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</si>
</sst>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5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6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</cellStyleXfs>
  <cellXfs count="26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21" xfId="0" applyFont="1" applyBorder="1" applyAlignment="1">
      <alignment vertical="center" wrapText="1"/>
    </xf>
    <xf numFmtId="0" fontId="13" fillId="0" borderId="0" xfId="0" applyFont="1"/>
    <xf numFmtId="164" fontId="10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0" fillId="12" borderId="0" xfId="0" applyFont="1" applyFill="1"/>
    <xf numFmtId="0" fontId="14" fillId="12" borderId="21" xfId="0" applyFont="1" applyFill="1" applyBorder="1" applyAlignment="1">
      <alignment horizontal="right" vertical="center" wrapText="1"/>
    </xf>
    <xf numFmtId="0" fontId="14" fillId="12" borderId="21" xfId="0" applyFont="1" applyFill="1" applyBorder="1" applyAlignment="1">
      <alignment horizontal="center" vertical="center" wrapText="1"/>
    </xf>
    <xf numFmtId="0" fontId="16" fillId="12" borderId="21" xfId="0" applyFont="1" applyFill="1" applyBorder="1" applyAlignment="1">
      <alignment horizontal="center" wrapText="1"/>
    </xf>
    <xf numFmtId="0" fontId="16" fillId="12" borderId="5" xfId="0" applyFont="1" applyFill="1" applyBorder="1" applyAlignment="1">
      <alignment horizontal="center" vertical="center"/>
    </xf>
    <xf numFmtId="49" fontId="16" fillId="12" borderId="5" xfId="3" applyNumberFormat="1" applyFont="1" applyFill="1" applyBorder="1" applyAlignment="1">
      <alignment horizontal="center" vertical="center"/>
    </xf>
    <xf numFmtId="0" fontId="16" fillId="12" borderId="5" xfId="3" applyNumberFormat="1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/>
    </xf>
    <xf numFmtId="49" fontId="16" fillId="12" borderId="5" xfId="2" applyNumberFormat="1" applyFont="1" applyFill="1" applyBorder="1" applyAlignment="1">
      <alignment horizontal="center" vertical="center"/>
    </xf>
    <xf numFmtId="0" fontId="16" fillId="12" borderId="5" xfId="2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6" applyNumberFormat="1" applyFont="1" applyFill="1" applyBorder="1" applyAlignment="1">
      <alignment horizontal="center" vertical="center"/>
    </xf>
    <xf numFmtId="0" fontId="17" fillId="12" borderId="5" xfId="5" applyNumberFormat="1" applyFont="1" applyFill="1" applyBorder="1" applyAlignment="1">
      <alignment horizontal="center" vertical="center"/>
    </xf>
    <xf numFmtId="49" fontId="14" fillId="12" borderId="5" xfId="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5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0" fontId="16" fillId="12" borderId="5" xfId="4" applyNumberFormat="1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5" xfId="7" applyNumberFormat="1" applyFont="1" applyFill="1" applyBorder="1" applyAlignment="1">
      <alignment horizontal="center" vertical="center"/>
    </xf>
    <xf numFmtId="49" fontId="16" fillId="12" borderId="5" xfId="4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0" fontId="15" fillId="12" borderId="5" xfId="4" applyNumberFormat="1" applyFont="1" applyFill="1" applyBorder="1" applyAlignment="1">
      <alignment horizontal="center" vertical="center"/>
    </xf>
    <xf numFmtId="49" fontId="14" fillId="12" borderId="5" xfId="14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/>
    </xf>
    <xf numFmtId="0" fontId="19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49" fontId="17" fillId="12" borderId="5" xfId="13" applyNumberFormat="1" applyFont="1" applyFill="1" applyBorder="1" applyAlignment="1">
      <alignment horizontal="center" vertical="center"/>
    </xf>
    <xf numFmtId="49" fontId="18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7" fillId="12" borderId="5" xfId="7" applyNumberFormat="1" applyFont="1" applyFill="1" applyBorder="1" applyAlignment="1">
      <alignment horizontal="center" vertical="center"/>
    </xf>
    <xf numFmtId="49" fontId="17" fillId="12" borderId="5" xfId="6" applyNumberFormat="1" applyFont="1" applyFill="1" applyBorder="1" applyAlignment="1">
      <alignment horizontal="center" vertical="center"/>
    </xf>
    <xf numFmtId="0" fontId="16" fillId="12" borderId="5" xfId="6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/>
    </xf>
    <xf numFmtId="49" fontId="14" fillId="12" borderId="5" xfId="15" applyNumberFormat="1" applyFont="1" applyFill="1" applyBorder="1" applyAlignment="1">
      <alignment horizontal="center" vertical="center"/>
    </xf>
    <xf numFmtId="0" fontId="17" fillId="12" borderId="5" xfId="4" applyNumberFormat="1" applyFont="1" applyFill="1" applyBorder="1" applyAlignment="1">
      <alignment horizontal="center" vertical="center"/>
    </xf>
    <xf numFmtId="49" fontId="16" fillId="12" borderId="5" xfId="15" applyNumberFormat="1" applyFont="1" applyFill="1" applyBorder="1" applyAlignment="1">
      <alignment horizontal="center" vertical="center"/>
    </xf>
    <xf numFmtId="49" fontId="15" fillId="12" borderId="5" xfId="4" applyNumberFormat="1" applyFont="1" applyFill="1" applyBorder="1" applyAlignment="1">
      <alignment horizontal="center" vertical="center"/>
    </xf>
    <xf numFmtId="0" fontId="17" fillId="12" borderId="5" xfId="1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 wrapText="1"/>
    </xf>
    <xf numFmtId="164" fontId="21" fillId="12" borderId="5" xfId="0" applyNumberFormat="1" applyFont="1" applyFill="1" applyBorder="1" applyAlignment="1">
      <alignment horizontal="center" vertical="center"/>
    </xf>
    <xf numFmtId="164" fontId="23" fillId="12" borderId="5" xfId="0" applyNumberFormat="1" applyFont="1" applyFill="1" applyBorder="1" applyAlignment="1">
      <alignment horizontal="center" vertical="center"/>
    </xf>
    <xf numFmtId="0" fontId="21" fillId="12" borderId="5" xfId="0" quotePrefix="1" applyFont="1" applyFill="1" applyBorder="1" applyAlignment="1">
      <alignment horizontal="center" vertical="center"/>
    </xf>
    <xf numFmtId="0" fontId="15" fillId="12" borderId="5" xfId="12" applyNumberFormat="1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/>
    </xf>
    <xf numFmtId="164" fontId="16" fillId="12" borderId="5" xfId="0" applyNumberFormat="1" applyFont="1" applyFill="1" applyBorder="1" applyAlignment="1">
      <alignment horizontal="center" vertical="center" wrapText="1"/>
    </xf>
    <xf numFmtId="164" fontId="14" fillId="12" borderId="5" xfId="0" applyNumberFormat="1" applyFont="1" applyFill="1" applyBorder="1" applyAlignment="1">
      <alignment horizontal="center" vertical="center" wrapText="1"/>
    </xf>
    <xf numFmtId="49" fontId="14" fillId="12" borderId="5" xfId="7" applyNumberFormat="1" applyFont="1" applyFill="1" applyBorder="1" applyAlignment="1">
      <alignment horizontal="center" vertical="center"/>
    </xf>
    <xf numFmtId="0" fontId="15" fillId="12" borderId="5" xfId="6" applyNumberFormat="1" applyFont="1" applyFill="1" applyBorder="1" applyAlignment="1">
      <alignment horizontal="center" vertical="center"/>
    </xf>
    <xf numFmtId="0" fontId="15" fillId="12" borderId="5" xfId="14" applyNumberFormat="1" applyFont="1" applyFill="1" applyBorder="1" applyAlignment="1">
      <alignment horizontal="center" vertical="center"/>
    </xf>
    <xf numFmtId="0" fontId="16" fillId="12" borderId="5" xfId="0" quotePrefix="1" applyFont="1" applyFill="1" applyBorder="1" applyAlignment="1">
      <alignment horizontal="center" vertical="center"/>
    </xf>
    <xf numFmtId="0" fontId="14" fillId="12" borderId="5" xfId="0" quotePrefix="1" applyFont="1" applyFill="1" applyBorder="1" applyAlignment="1">
      <alignment horizontal="center" vertical="center"/>
    </xf>
    <xf numFmtId="4" fontId="16" fillId="12" borderId="5" xfId="0" applyNumberFormat="1" applyFont="1" applyFill="1" applyBorder="1" applyAlignment="1">
      <alignment horizontal="center" vertical="center"/>
    </xf>
    <xf numFmtId="4" fontId="16" fillId="12" borderId="5" xfId="0" applyNumberFormat="1" applyFont="1" applyFill="1" applyBorder="1" applyAlignment="1">
      <alignment horizontal="center" vertical="center" wrapText="1"/>
    </xf>
    <xf numFmtId="4" fontId="14" fillId="12" borderId="5" xfId="0" applyNumberFormat="1" applyFont="1" applyFill="1" applyBorder="1" applyAlignment="1">
      <alignment horizontal="center" vertical="center"/>
    </xf>
    <xf numFmtId="49" fontId="17" fillId="12" borderId="5" xfId="5" applyNumberFormat="1" applyFont="1" applyFill="1" applyBorder="1" applyAlignment="1">
      <alignment horizontal="center" vertical="center"/>
    </xf>
    <xf numFmtId="49" fontId="17" fillId="12" borderId="5" xfId="4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 wrapText="1"/>
    </xf>
    <xf numFmtId="0" fontId="15" fillId="12" borderId="5" xfId="7" applyNumberFormat="1" applyFont="1" applyFill="1" applyBorder="1" applyAlignment="1">
      <alignment horizontal="center" vertical="center"/>
    </xf>
    <xf numFmtId="0" fontId="14" fillId="12" borderId="5" xfId="2" applyNumberFormat="1" applyFont="1" applyFill="1" applyBorder="1" applyAlignment="1">
      <alignment horizontal="center" vertical="center"/>
    </xf>
    <xf numFmtId="0" fontId="14" fillId="12" borderId="0" xfId="0" applyFont="1" applyFill="1"/>
    <xf numFmtId="0" fontId="10" fillId="1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65" fontId="14" fillId="0" borderId="5" xfId="0" applyNumberFormat="1" applyFont="1" applyBorder="1" applyAlignment="1">
      <alignment horizontal="center" vertical="center"/>
    </xf>
    <xf numFmtId="165" fontId="14" fillId="12" borderId="5" xfId="0" applyNumberFormat="1" applyFont="1" applyFill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24" fillId="0" borderId="5" xfId="0" applyNumberFormat="1" applyFont="1" applyBorder="1" applyAlignment="1">
      <alignment horizontal="center" vertical="center"/>
    </xf>
    <xf numFmtId="49" fontId="14" fillId="0" borderId="5" xfId="2" applyNumberFormat="1" applyFont="1" applyFill="1" applyBorder="1" applyAlignment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5" xfId="0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12" borderId="0" xfId="0" applyNumberFormat="1" applyFont="1" applyFill="1" applyAlignment="1">
      <alignment horizontal="center" vertical="center"/>
    </xf>
    <xf numFmtId="0" fontId="10" fillId="12" borderId="5" xfId="0" applyFont="1" applyFill="1" applyBorder="1"/>
    <xf numFmtId="0" fontId="16" fillId="12" borderId="5" xfId="3" applyNumberFormat="1" applyFont="1" applyFill="1" applyBorder="1" applyAlignment="1">
      <alignment horizontal="left" vertical="top" wrapText="1"/>
    </xf>
    <xf numFmtId="0" fontId="16" fillId="12" borderId="5" xfId="2" applyNumberFormat="1" applyFont="1" applyFill="1" applyBorder="1" applyAlignment="1">
      <alignment horizontal="left" vertical="top" wrapText="1"/>
    </xf>
    <xf numFmtId="49" fontId="16" fillId="12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16" fillId="12" borderId="5" xfId="0" applyNumberFormat="1" applyFont="1" applyFill="1" applyBorder="1" applyAlignment="1" applyProtection="1">
      <alignment horizontal="left" vertical="top" wrapText="1"/>
      <protection locked="0" hidden="1"/>
    </xf>
    <xf numFmtId="49" fontId="14" fillId="12" borderId="5" xfId="0" applyNumberFormat="1" applyFont="1" applyFill="1" applyBorder="1" applyAlignment="1" applyProtection="1">
      <alignment horizontal="left" vertical="center" wrapText="1"/>
      <protection locked="0" hidden="1"/>
    </xf>
    <xf numFmtId="0" fontId="15" fillId="12" borderId="5" xfId="0" applyFont="1" applyFill="1" applyBorder="1" applyAlignment="1">
      <alignment vertical="top" wrapText="1"/>
    </xf>
    <xf numFmtId="0" fontId="16" fillId="12" borderId="5" xfId="7" applyNumberFormat="1" applyFont="1" applyFill="1" applyBorder="1" applyAlignment="1">
      <alignment horizontal="left" vertical="top" wrapText="1"/>
    </xf>
    <xf numFmtId="0" fontId="16" fillId="12" borderId="5" xfId="0" applyFont="1" applyFill="1" applyBorder="1" applyAlignment="1" applyProtection="1">
      <alignment horizontal="left" vertical="center" wrapText="1"/>
      <protection locked="0" hidden="1"/>
    </xf>
    <xf numFmtId="0" fontId="14" fillId="12" borderId="5" xfId="0" applyFont="1" applyFill="1" applyBorder="1" applyAlignment="1">
      <alignment horizontal="left" vertical="top" wrapText="1"/>
    </xf>
    <xf numFmtId="164" fontId="13" fillId="12" borderId="5" xfId="0" applyNumberFormat="1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vertical="top" wrapText="1"/>
    </xf>
    <xf numFmtId="49" fontId="16" fillId="12" borderId="5" xfId="0" applyNumberFormat="1" applyFont="1" applyFill="1" applyBorder="1" applyAlignment="1" applyProtection="1">
      <alignment vertical="top" wrapText="1"/>
      <protection locked="0" hidden="1"/>
    </xf>
    <xf numFmtId="0" fontId="14" fillId="12" borderId="5" xfId="0" applyFont="1" applyFill="1" applyBorder="1" applyAlignment="1" applyProtection="1">
      <alignment horizontal="left" vertical="center" wrapText="1"/>
      <protection locked="0" hidden="1"/>
    </xf>
    <xf numFmtId="164" fontId="14" fillId="12" borderId="5" xfId="0" applyNumberFormat="1" applyFont="1" applyFill="1" applyBorder="1" applyAlignment="1">
      <alignment horizontal="right"/>
    </xf>
    <xf numFmtId="0" fontId="16" fillId="12" borderId="5" xfId="0" applyFont="1" applyFill="1" applyBorder="1" applyAlignment="1">
      <alignment horizontal="left"/>
    </xf>
    <xf numFmtId="0" fontId="14" fillId="12" borderId="5" xfId="0" applyFont="1" applyFill="1" applyBorder="1" applyAlignment="1">
      <alignment vertical="center" wrapText="1"/>
    </xf>
    <xf numFmtId="49" fontId="18" fillId="12" borderId="5" xfId="0" applyNumberFormat="1" applyFont="1" applyFill="1" applyBorder="1" applyAlignment="1" applyProtection="1">
      <alignment horizontal="left" vertical="center" wrapText="1"/>
      <protection locked="0" hidden="1"/>
    </xf>
    <xf numFmtId="0" fontId="16" fillId="12" borderId="5" xfId="7" applyNumberFormat="1" applyFont="1" applyFill="1" applyBorder="1" applyAlignment="1">
      <alignment vertical="center" wrapText="1"/>
    </xf>
    <xf numFmtId="0" fontId="17" fillId="12" borderId="5" xfId="6" applyNumberFormat="1" applyFont="1" applyFill="1" applyBorder="1" applyAlignment="1">
      <alignment vertical="top" wrapText="1"/>
    </xf>
    <xf numFmtId="0" fontId="14" fillId="12" borderId="5" xfId="0" applyFont="1" applyFill="1" applyBorder="1" applyAlignment="1" applyProtection="1">
      <alignment vertical="top" wrapText="1"/>
      <protection locked="0" hidden="1"/>
    </xf>
    <xf numFmtId="164" fontId="10" fillId="12" borderId="5" xfId="0" applyNumberFormat="1" applyFont="1" applyFill="1" applyBorder="1" applyAlignment="1">
      <alignment horizontal="center" vertical="center"/>
    </xf>
    <xf numFmtId="0" fontId="16" fillId="12" borderId="5" xfId="0" applyFont="1" applyFill="1" applyBorder="1" applyAlignment="1" applyProtection="1">
      <alignment vertical="top" wrapText="1"/>
      <protection locked="0" hidden="1"/>
    </xf>
    <xf numFmtId="49" fontId="14" fillId="12" borderId="5" xfId="0" applyNumberFormat="1" applyFont="1" applyFill="1" applyBorder="1" applyAlignment="1" applyProtection="1">
      <alignment vertical="top" wrapText="1"/>
      <protection locked="0" hidden="1"/>
    </xf>
    <xf numFmtId="164" fontId="16" fillId="12" borderId="5" xfId="0" applyNumberFormat="1" applyFont="1" applyFill="1" applyBorder="1" applyAlignment="1">
      <alignment horizontal="right" vertical="center"/>
    </xf>
    <xf numFmtId="0" fontId="16" fillId="12" borderId="5" xfId="0" applyFont="1" applyFill="1" applyBorder="1" applyAlignment="1" applyProtection="1">
      <alignment horizontal="left" vertical="top" wrapText="1"/>
      <protection locked="0" hidden="1"/>
    </xf>
    <xf numFmtId="0" fontId="14" fillId="12" borderId="5" xfId="0" applyFont="1" applyFill="1" applyBorder="1" applyAlignment="1" applyProtection="1">
      <alignment horizontal="left" vertical="top" wrapText="1"/>
      <protection locked="0" hidden="1"/>
    </xf>
    <xf numFmtId="49" fontId="14" fillId="12" borderId="5" xfId="0" applyNumberFormat="1" applyFont="1" applyFill="1" applyBorder="1" applyAlignment="1" applyProtection="1">
      <alignment horizontal="left" vertical="top" wrapText="1"/>
      <protection locked="0" hidden="1"/>
    </xf>
    <xf numFmtId="0" fontId="16" fillId="12" borderId="5" xfId="2" applyNumberFormat="1" applyFont="1" applyFill="1" applyBorder="1" applyAlignment="1">
      <alignment horizontal="left" vertical="center" wrapText="1"/>
    </xf>
    <xf numFmtId="0" fontId="17" fillId="12" borderId="5" xfId="7" applyNumberFormat="1" applyFont="1" applyFill="1" applyBorder="1" applyAlignment="1">
      <alignment vertical="top" wrapText="1"/>
    </xf>
    <xf numFmtId="0" fontId="19" fillId="12" borderId="5" xfId="0" applyFont="1" applyFill="1" applyBorder="1" applyAlignment="1">
      <alignment vertical="center" wrapText="1"/>
    </xf>
    <xf numFmtId="0" fontId="22" fillId="12" borderId="5" xfId="0" applyFont="1" applyFill="1" applyBorder="1" applyAlignment="1">
      <alignment vertical="center" wrapText="1"/>
    </xf>
    <xf numFmtId="164" fontId="14" fillId="12" borderId="5" xfId="0" applyNumberFormat="1" applyFont="1" applyFill="1" applyBorder="1" applyAlignment="1">
      <alignment horizontal="right" vertical="center"/>
    </xf>
    <xf numFmtId="0" fontId="13" fillId="12" borderId="5" xfId="0" applyFont="1" applyFill="1" applyBorder="1"/>
    <xf numFmtId="49" fontId="16" fillId="12" borderId="5" xfId="0" applyNumberFormat="1" applyFont="1" applyFill="1" applyBorder="1" applyAlignment="1" applyProtection="1">
      <alignment wrapText="1"/>
      <protection locked="0" hidden="1"/>
    </xf>
    <xf numFmtId="0" fontId="16" fillId="12" borderId="5" xfId="0" applyFont="1" applyFill="1" applyBorder="1" applyAlignment="1">
      <alignment wrapText="1"/>
    </xf>
    <xf numFmtId="0" fontId="15" fillId="12" borderId="5" xfId="0" applyFont="1" applyFill="1" applyBorder="1" applyAlignment="1">
      <alignment wrapText="1"/>
    </xf>
    <xf numFmtId="49" fontId="14" fillId="12" borderId="5" xfId="0" applyNumberFormat="1" applyFont="1" applyFill="1" applyBorder="1" applyAlignment="1" applyProtection="1">
      <alignment wrapText="1"/>
      <protection locked="0" hidden="1"/>
    </xf>
    <xf numFmtId="0" fontId="16" fillId="12" borderId="5" xfId="0" applyFont="1" applyFill="1" applyBorder="1" applyAlignment="1" applyProtection="1">
      <alignment wrapText="1"/>
      <protection locked="0" hidden="1"/>
    </xf>
    <xf numFmtId="0" fontId="14" fillId="0" borderId="5" xfId="0" applyFont="1" applyBorder="1" applyAlignment="1" applyProtection="1">
      <alignment wrapText="1"/>
      <protection locked="0" hidden="1"/>
    </xf>
    <xf numFmtId="0" fontId="10" fillId="0" borderId="5" xfId="0" applyFont="1" applyBorder="1"/>
    <xf numFmtId="0" fontId="16" fillId="12" borderId="5" xfId="0" applyFont="1" applyFill="1" applyBorder="1" applyAlignment="1" applyProtection="1">
      <alignment vertical="center" wrapText="1"/>
      <protection locked="0" hidden="1"/>
    </xf>
    <xf numFmtId="0" fontId="14" fillId="12" borderId="5" xfId="0" applyFont="1" applyFill="1" applyBorder="1" applyAlignment="1" applyProtection="1">
      <alignment wrapText="1"/>
      <protection locked="0" hidden="1"/>
    </xf>
    <xf numFmtId="0" fontId="16" fillId="12" borderId="5" xfId="0" applyFont="1" applyFill="1" applyBorder="1"/>
    <xf numFmtId="0" fontId="15" fillId="12" borderId="5" xfId="7" applyNumberFormat="1" applyFont="1" applyFill="1" applyBorder="1" applyAlignment="1">
      <alignment vertical="top" wrapText="1"/>
    </xf>
    <xf numFmtId="0" fontId="14" fillId="12" borderId="5" xfId="0" applyFont="1" applyFill="1" applyBorder="1" applyAlignment="1">
      <alignment wrapText="1"/>
    </xf>
    <xf numFmtId="0" fontId="21" fillId="12" borderId="5" xfId="0" applyFont="1" applyFill="1" applyBorder="1" applyAlignment="1">
      <alignment vertical="center" wrapText="1"/>
    </xf>
    <xf numFmtId="0" fontId="16" fillId="12" borderId="5" xfId="3" applyNumberFormat="1" applyFont="1" applyFill="1" applyBorder="1" applyAlignment="1">
      <alignment vertical="center" wrapText="1"/>
    </xf>
    <xf numFmtId="0" fontId="16" fillId="12" borderId="5" xfId="2" applyNumberFormat="1" applyFont="1" applyFill="1" applyBorder="1" applyAlignment="1">
      <alignment vertical="center" wrapText="1"/>
    </xf>
    <xf numFmtId="164" fontId="16" fillId="0" borderId="5" xfId="0" applyNumberFormat="1" applyFont="1" applyBorder="1" applyAlignment="1">
      <alignment horizontal="center" vertical="center"/>
    </xf>
    <xf numFmtId="164" fontId="14" fillId="12" borderId="5" xfId="11" applyNumberFormat="1" applyFont="1" applyFill="1" applyBorder="1" applyAlignment="1">
      <alignment horizontal="center" vertical="center"/>
    </xf>
    <xf numFmtId="0" fontId="16" fillId="12" borderId="5" xfId="6" applyNumberFormat="1" applyFont="1" applyFill="1" applyBorder="1" applyAlignment="1">
      <alignment vertical="center" wrapText="1"/>
    </xf>
    <xf numFmtId="0" fontId="16" fillId="12" borderId="5" xfId="5" applyNumberFormat="1" applyFont="1" applyFill="1" applyBorder="1" applyAlignment="1">
      <alignment vertical="top" wrapText="1"/>
    </xf>
    <xf numFmtId="0" fontId="17" fillId="12" borderId="5" xfId="4" applyNumberFormat="1" applyFont="1" applyFill="1" applyBorder="1" applyAlignment="1">
      <alignment vertical="top" wrapText="1"/>
    </xf>
    <xf numFmtId="0" fontId="14" fillId="12" borderId="5" xfId="0" applyFont="1" applyFill="1" applyBorder="1" applyAlignment="1">
      <alignment vertical="top" wrapText="1"/>
    </xf>
    <xf numFmtId="164" fontId="14" fillId="0" borderId="5" xfId="0" applyNumberFormat="1" applyFont="1" applyBorder="1" applyAlignment="1">
      <alignment horizontal="center"/>
    </xf>
    <xf numFmtId="0" fontId="16" fillId="12" borderId="5" xfId="0" applyFont="1" applyFill="1" applyBorder="1" applyAlignment="1">
      <alignment horizontal="left"/>
    </xf>
    <xf numFmtId="0" fontId="13" fillId="12" borderId="5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6" fillId="12" borderId="21" xfId="0" applyFont="1" applyFill="1" applyBorder="1" applyAlignment="1">
      <alignment horizontal="center" wrapText="1"/>
    </xf>
    <xf numFmtId="0" fontId="10" fillId="12" borderId="0" xfId="0" applyFont="1" applyFill="1" applyAlignment="1">
      <alignment horizontal="right" vertical="center"/>
    </xf>
    <xf numFmtId="0" fontId="10" fillId="12" borderId="21" xfId="0" applyFont="1" applyFill="1" applyBorder="1" applyAlignment="1">
      <alignment horizontal="right" vertical="center" wrapText="1"/>
    </xf>
    <xf numFmtId="0" fontId="14" fillId="12" borderId="21" xfId="0" applyFont="1" applyFill="1" applyBorder="1" applyAlignment="1">
      <alignment horizontal="right" vertical="center"/>
    </xf>
    <xf numFmtId="0" fontId="14" fillId="15" borderId="21" xfId="0" applyFont="1" applyFill="1" applyBorder="1" applyAlignment="1">
      <alignment horizontal="right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6">
    <cellStyle name="1" xfId="1" xr:uid="{00000000-0005-0000-0000-000000000000}"/>
    <cellStyle name="2" xfId="2" xr:uid="{00000000-0005-0000-0000-000001000000}"/>
    <cellStyle name="2 2" xfId="15" xr:uid="{00000000-0005-0000-0000-000002000000}"/>
    <cellStyle name="3" xfId="3" xr:uid="{00000000-0005-0000-0000-000003000000}"/>
    <cellStyle name="4" xfId="4" xr:uid="{00000000-0005-0000-0000-000004000000}"/>
    <cellStyle name="4 2" xfId="14" xr:uid="{00000000-0005-0000-0000-000005000000}"/>
    <cellStyle name="5" xfId="5" xr:uid="{00000000-0005-0000-0000-000006000000}"/>
    <cellStyle name="5 2" xfId="12" xr:uid="{00000000-0005-0000-0000-000007000000}"/>
    <cellStyle name="6" xfId="6" xr:uid="{00000000-0005-0000-0000-000008000000}"/>
    <cellStyle name="7" xfId="7" xr:uid="{00000000-0005-0000-0000-000009000000}"/>
    <cellStyle name="7 2" xfId="13" xr:uid="{00000000-0005-0000-0000-00000A000000}"/>
    <cellStyle name="8" xfId="8" xr:uid="{00000000-0005-0000-0000-00000B000000}"/>
    <cellStyle name="Обычный" xfId="0" builtinId="0"/>
    <cellStyle name="Обычный 2" xfId="9" xr:uid="{00000000-0005-0000-0000-00000D000000}"/>
    <cellStyle name="Обычный 3" xfId="10" xr:uid="{00000000-0005-0000-0000-00000E000000}"/>
    <cellStyle name="Обычный 4" xfId="11" xr:uid="{00000000-0005-0000-0000-00000F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E1D8F0"/>
      <color rgb="FFC4B3E3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30"/>
  <sheetViews>
    <sheetView tabSelected="1" view="pageBreakPreview" zoomScaleNormal="100" zoomScaleSheetLayoutView="100" workbookViewId="0">
      <selection activeCell="A6" sqref="A6:A8"/>
    </sheetView>
  </sheetViews>
  <sheetFormatPr defaultColWidth="9.42578125" defaultRowHeight="12.75" x14ac:dyDescent="0.2"/>
  <cols>
    <col min="1" max="1" width="68" style="74" customWidth="1"/>
    <col min="2" max="2" width="9.42578125" style="75" customWidth="1"/>
    <col min="3" max="3" width="14.5703125" style="75" customWidth="1"/>
    <col min="4" max="4" width="8.42578125" style="75" customWidth="1"/>
    <col min="5" max="5" width="9.42578125" style="75" customWidth="1"/>
    <col min="6" max="6" width="13.85546875" style="75" customWidth="1"/>
    <col min="7" max="7" width="13.85546875" style="77" customWidth="1"/>
    <col min="8" max="8" width="13.42578125" style="75" customWidth="1"/>
    <col min="9" max="9" width="5.5703125" style="70" hidden="1" customWidth="1"/>
    <col min="10" max="10" width="12.140625" style="146" customWidth="1"/>
    <col min="11" max="11" width="9.85546875" style="146" bestFit="1" customWidth="1"/>
    <col min="12" max="16384" width="9.42578125" style="70"/>
  </cols>
  <sheetData>
    <row r="1" spans="1:11" x14ac:dyDescent="0.2">
      <c r="A1" s="144"/>
      <c r="B1" s="77"/>
      <c r="C1" s="77"/>
      <c r="D1" s="77"/>
      <c r="E1" s="77"/>
      <c r="F1" s="145"/>
      <c r="G1" s="145" t="s">
        <v>47</v>
      </c>
      <c r="H1" s="218" t="s">
        <v>397</v>
      </c>
      <c r="I1" s="218"/>
      <c r="J1" s="218"/>
      <c r="K1" s="218"/>
    </row>
    <row r="2" spans="1:11" s="71" customFormat="1" ht="11.1" customHeight="1" x14ac:dyDescent="0.2">
      <c r="A2" s="79"/>
      <c r="B2" s="80"/>
      <c r="C2" s="80"/>
      <c r="D2" s="80"/>
      <c r="E2" s="80"/>
      <c r="F2" s="219" t="s">
        <v>634</v>
      </c>
      <c r="G2" s="219"/>
      <c r="H2" s="219"/>
      <c r="I2" s="219"/>
      <c r="J2" s="219"/>
      <c r="K2" s="219"/>
    </row>
    <row r="3" spans="1:11" s="71" customFormat="1" ht="12" customHeight="1" x14ac:dyDescent="0.2">
      <c r="A3" s="79"/>
      <c r="B3" s="80"/>
      <c r="C3" s="80"/>
      <c r="D3" s="80"/>
      <c r="E3" s="80"/>
      <c r="F3" s="219" t="s">
        <v>862</v>
      </c>
      <c r="G3" s="219"/>
      <c r="H3" s="219"/>
      <c r="I3" s="219"/>
      <c r="J3" s="219"/>
      <c r="K3" s="219"/>
    </row>
    <row r="4" spans="1:11" ht="31.35" customHeight="1" x14ac:dyDescent="0.2">
      <c r="A4" s="217" t="s">
        <v>861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x14ac:dyDescent="0.2">
      <c r="A5" s="81"/>
      <c r="B5" s="80"/>
      <c r="C5" s="80"/>
      <c r="D5" s="80"/>
      <c r="E5" s="80"/>
      <c r="F5" s="220"/>
      <c r="G5" s="221"/>
      <c r="H5" s="220"/>
      <c r="I5" s="78"/>
    </row>
    <row r="6" spans="1:11" ht="16.5" customHeight="1" x14ac:dyDescent="0.2">
      <c r="A6" s="214" t="s">
        <v>3</v>
      </c>
      <c r="B6" s="215" t="s">
        <v>132</v>
      </c>
      <c r="C6" s="215"/>
      <c r="D6" s="215"/>
      <c r="E6" s="215"/>
      <c r="F6" s="214" t="s">
        <v>856</v>
      </c>
      <c r="G6" s="214" t="s">
        <v>857</v>
      </c>
      <c r="H6" s="214" t="s">
        <v>858</v>
      </c>
      <c r="I6" s="157"/>
      <c r="J6" s="216" t="s">
        <v>859</v>
      </c>
      <c r="K6" s="216" t="s">
        <v>860</v>
      </c>
    </row>
    <row r="7" spans="1:11" ht="20.100000000000001" customHeight="1" x14ac:dyDescent="0.2">
      <c r="A7" s="214"/>
      <c r="B7" s="214" t="s">
        <v>185</v>
      </c>
      <c r="C7" s="214" t="s">
        <v>133</v>
      </c>
      <c r="D7" s="214" t="s">
        <v>134</v>
      </c>
      <c r="E7" s="214" t="s">
        <v>214</v>
      </c>
      <c r="F7" s="214"/>
      <c r="G7" s="214"/>
      <c r="H7" s="214"/>
      <c r="I7" s="157"/>
      <c r="J7" s="216"/>
      <c r="K7" s="216"/>
    </row>
    <row r="8" spans="1:11" ht="24" customHeight="1" x14ac:dyDescent="0.2">
      <c r="A8" s="214"/>
      <c r="B8" s="214"/>
      <c r="C8" s="214"/>
      <c r="D8" s="214"/>
      <c r="E8" s="214"/>
      <c r="F8" s="214"/>
      <c r="G8" s="214"/>
      <c r="H8" s="214"/>
      <c r="I8" s="157"/>
      <c r="J8" s="216"/>
      <c r="K8" s="216"/>
    </row>
    <row r="9" spans="1:11" x14ac:dyDescent="0.2">
      <c r="A9" s="82">
        <v>1</v>
      </c>
      <c r="B9" s="82">
        <v>2</v>
      </c>
      <c r="C9" s="82">
        <v>3</v>
      </c>
      <c r="D9" s="82">
        <v>4</v>
      </c>
      <c r="E9" s="82">
        <v>5</v>
      </c>
      <c r="F9" s="82">
        <v>6</v>
      </c>
      <c r="G9" s="82">
        <v>7</v>
      </c>
      <c r="H9" s="82">
        <v>8</v>
      </c>
      <c r="I9" s="157"/>
      <c r="J9" s="147">
        <v>9</v>
      </c>
      <c r="K9" s="147">
        <v>10</v>
      </c>
    </row>
    <row r="10" spans="1:11" x14ac:dyDescent="0.2">
      <c r="A10" s="158" t="s">
        <v>59</v>
      </c>
      <c r="B10" s="83" t="s">
        <v>310</v>
      </c>
      <c r="C10" s="83"/>
      <c r="D10" s="84"/>
      <c r="E10" s="84"/>
      <c r="F10" s="85">
        <f>F11+F18+F31+F86+F113</f>
        <v>721635.60000000009</v>
      </c>
      <c r="G10" s="85">
        <f t="shared" ref="G10:I10" si="0">G11+G18+G31+G86+G113</f>
        <v>721635.60000000009</v>
      </c>
      <c r="H10" s="85">
        <f t="shared" si="0"/>
        <v>715613.99999999988</v>
      </c>
      <c r="I10" s="85" t="e">
        <f t="shared" si="0"/>
        <v>#REF!</v>
      </c>
      <c r="J10" s="150">
        <f t="shared" ref="J10" si="1">H10/F10*100</f>
        <v>99.165562231131588</v>
      </c>
      <c r="K10" s="150">
        <f t="shared" ref="K10" si="2">H10/G10*100</f>
        <v>99.165562231131588</v>
      </c>
    </row>
    <row r="11" spans="1:11" ht="25.5" x14ac:dyDescent="0.2">
      <c r="A11" s="159" t="s">
        <v>60</v>
      </c>
      <c r="B11" s="86" t="s">
        <v>186</v>
      </c>
      <c r="C11" s="86"/>
      <c r="D11" s="87"/>
      <c r="E11" s="87"/>
      <c r="F11" s="85">
        <f t="shared" ref="F11:G14" si="3">F12</f>
        <v>8113.1</v>
      </c>
      <c r="G11" s="85">
        <f t="shared" si="3"/>
        <v>8113.1</v>
      </c>
      <c r="H11" s="85">
        <f t="shared" ref="H11:H14" si="4">H12</f>
        <v>8113</v>
      </c>
      <c r="I11" s="157"/>
      <c r="J11" s="150">
        <f t="shared" ref="J11:J72" si="5">H11/F11*100</f>
        <v>99.998767425521677</v>
      </c>
      <c r="K11" s="150">
        <f t="shared" ref="K11:K72" si="6">H11/G11*100</f>
        <v>99.998767425521677</v>
      </c>
    </row>
    <row r="12" spans="1:11" ht="25.5" x14ac:dyDescent="0.2">
      <c r="A12" s="160" t="s">
        <v>534</v>
      </c>
      <c r="B12" s="86" t="s">
        <v>186</v>
      </c>
      <c r="C12" s="88" t="s">
        <v>166</v>
      </c>
      <c r="D12" s="82"/>
      <c r="E12" s="82"/>
      <c r="F12" s="85">
        <f t="shared" si="3"/>
        <v>8113.1</v>
      </c>
      <c r="G12" s="85">
        <f t="shared" si="3"/>
        <v>8113.1</v>
      </c>
      <c r="H12" s="85">
        <f t="shared" si="4"/>
        <v>8113</v>
      </c>
      <c r="I12" s="157"/>
      <c r="J12" s="150">
        <f t="shared" si="5"/>
        <v>99.998767425521677</v>
      </c>
      <c r="K12" s="150">
        <f t="shared" si="6"/>
        <v>99.998767425521677</v>
      </c>
    </row>
    <row r="13" spans="1:11" x14ac:dyDescent="0.2">
      <c r="A13" s="160" t="s">
        <v>216</v>
      </c>
      <c r="B13" s="86" t="s">
        <v>186</v>
      </c>
      <c r="C13" s="88" t="s">
        <v>180</v>
      </c>
      <c r="D13" s="89"/>
      <c r="E13" s="89"/>
      <c r="F13" s="85">
        <f t="shared" si="3"/>
        <v>8113.1</v>
      </c>
      <c r="G13" s="85">
        <f t="shared" si="3"/>
        <v>8113.1</v>
      </c>
      <c r="H13" s="85">
        <f t="shared" si="4"/>
        <v>8113</v>
      </c>
      <c r="I13" s="157"/>
      <c r="J13" s="150">
        <f t="shared" si="5"/>
        <v>99.998767425521677</v>
      </c>
      <c r="K13" s="150">
        <f t="shared" si="6"/>
        <v>99.998767425521677</v>
      </c>
    </row>
    <row r="14" spans="1:11" ht="25.5" x14ac:dyDescent="0.2">
      <c r="A14" s="161" t="s">
        <v>311</v>
      </c>
      <c r="B14" s="86" t="s">
        <v>186</v>
      </c>
      <c r="C14" s="88" t="s">
        <v>181</v>
      </c>
      <c r="D14" s="90"/>
      <c r="E14" s="90"/>
      <c r="F14" s="85">
        <f t="shared" si="3"/>
        <v>8113.1</v>
      </c>
      <c r="G14" s="85">
        <f t="shared" si="3"/>
        <v>8113.1</v>
      </c>
      <c r="H14" s="85">
        <f t="shared" si="4"/>
        <v>8113</v>
      </c>
      <c r="I14" s="157"/>
      <c r="J14" s="150">
        <f t="shared" si="5"/>
        <v>99.998767425521677</v>
      </c>
      <c r="K14" s="150">
        <f t="shared" si="6"/>
        <v>99.998767425521677</v>
      </c>
    </row>
    <row r="15" spans="1:11" x14ac:dyDescent="0.2">
      <c r="A15" s="162" t="s">
        <v>215</v>
      </c>
      <c r="B15" s="91" t="s">
        <v>186</v>
      </c>
      <c r="C15" s="92" t="s">
        <v>217</v>
      </c>
      <c r="D15" s="93"/>
      <c r="E15" s="93"/>
      <c r="F15" s="94">
        <f t="shared" ref="F15:H16" si="7">F16</f>
        <v>8113.1</v>
      </c>
      <c r="G15" s="94">
        <f t="shared" si="7"/>
        <v>8113.1</v>
      </c>
      <c r="H15" s="94">
        <f t="shared" si="7"/>
        <v>8113</v>
      </c>
      <c r="I15" s="157"/>
      <c r="J15" s="148">
        <f t="shared" si="5"/>
        <v>99.998767425521677</v>
      </c>
      <c r="K15" s="148">
        <f t="shared" si="6"/>
        <v>99.998767425521677</v>
      </c>
    </row>
    <row r="16" spans="1:11" ht="38.25" x14ac:dyDescent="0.2">
      <c r="A16" s="163" t="s">
        <v>62</v>
      </c>
      <c r="B16" s="91" t="s">
        <v>186</v>
      </c>
      <c r="C16" s="92" t="s">
        <v>217</v>
      </c>
      <c r="D16" s="95" t="s">
        <v>63</v>
      </c>
      <c r="E16" s="95"/>
      <c r="F16" s="94">
        <f t="shared" si="7"/>
        <v>8113.1</v>
      </c>
      <c r="G16" s="94">
        <f t="shared" si="7"/>
        <v>8113.1</v>
      </c>
      <c r="H16" s="94">
        <f t="shared" si="7"/>
        <v>8113</v>
      </c>
      <c r="I16" s="157"/>
      <c r="J16" s="148">
        <f t="shared" si="5"/>
        <v>99.998767425521677</v>
      </c>
      <c r="K16" s="148">
        <f t="shared" si="6"/>
        <v>99.998767425521677</v>
      </c>
    </row>
    <row r="17" spans="1:11" x14ac:dyDescent="0.2">
      <c r="A17" s="163" t="s">
        <v>64</v>
      </c>
      <c r="B17" s="91" t="s">
        <v>186</v>
      </c>
      <c r="C17" s="92" t="s">
        <v>217</v>
      </c>
      <c r="D17" s="95" t="s">
        <v>65</v>
      </c>
      <c r="E17" s="95">
        <v>900100</v>
      </c>
      <c r="F17" s="94">
        <v>8113.1</v>
      </c>
      <c r="G17" s="94">
        <v>8113.1</v>
      </c>
      <c r="H17" s="94">
        <v>8113</v>
      </c>
      <c r="I17" s="157"/>
      <c r="J17" s="148">
        <f t="shared" si="5"/>
        <v>99.998767425521677</v>
      </c>
      <c r="K17" s="148">
        <f t="shared" si="6"/>
        <v>99.998767425521677</v>
      </c>
    </row>
    <row r="18" spans="1:11" ht="38.25" x14ac:dyDescent="0.2">
      <c r="A18" s="159" t="s">
        <v>66</v>
      </c>
      <c r="B18" s="86" t="s">
        <v>187</v>
      </c>
      <c r="C18" s="86"/>
      <c r="D18" s="87"/>
      <c r="E18" s="87"/>
      <c r="F18" s="85">
        <f>F19</f>
        <v>12240</v>
      </c>
      <c r="G18" s="85">
        <f>G19</f>
        <v>12240</v>
      </c>
      <c r="H18" s="85">
        <f>H19</f>
        <v>12222.399999999998</v>
      </c>
      <c r="I18" s="157"/>
      <c r="J18" s="150">
        <f t="shared" si="5"/>
        <v>99.856209150326777</v>
      </c>
      <c r="K18" s="150">
        <f t="shared" si="6"/>
        <v>99.856209150326777</v>
      </c>
    </row>
    <row r="19" spans="1:11" ht="25.5" x14ac:dyDescent="0.2">
      <c r="A19" s="164" t="s">
        <v>218</v>
      </c>
      <c r="B19" s="86" t="s">
        <v>187</v>
      </c>
      <c r="C19" s="96" t="s">
        <v>146</v>
      </c>
      <c r="D19" s="97"/>
      <c r="E19" s="97"/>
      <c r="F19" s="85">
        <f>F20+F23+F26</f>
        <v>12240</v>
      </c>
      <c r="G19" s="85">
        <f>G20+G23+G26</f>
        <v>12240</v>
      </c>
      <c r="H19" s="85">
        <f>H20+H23+H26</f>
        <v>12222.399999999998</v>
      </c>
      <c r="I19" s="157"/>
      <c r="J19" s="150">
        <f t="shared" si="5"/>
        <v>99.856209150326777</v>
      </c>
      <c r="K19" s="150">
        <f t="shared" si="6"/>
        <v>99.856209150326777</v>
      </c>
    </row>
    <row r="20" spans="1:11" x14ac:dyDescent="0.2">
      <c r="A20" s="165" t="s">
        <v>219</v>
      </c>
      <c r="B20" s="86" t="s">
        <v>187</v>
      </c>
      <c r="C20" s="88" t="s">
        <v>220</v>
      </c>
      <c r="D20" s="98"/>
      <c r="E20" s="98"/>
      <c r="F20" s="85">
        <f t="shared" ref="F20:H21" si="8">F21</f>
        <v>3891.2</v>
      </c>
      <c r="G20" s="85">
        <f t="shared" si="8"/>
        <v>3891.2</v>
      </c>
      <c r="H20" s="85">
        <f t="shared" si="8"/>
        <v>3891.2</v>
      </c>
      <c r="I20" s="157"/>
      <c r="J20" s="150">
        <f t="shared" si="5"/>
        <v>100</v>
      </c>
      <c r="K20" s="150">
        <f t="shared" si="6"/>
        <v>100</v>
      </c>
    </row>
    <row r="21" spans="1:11" ht="38.25" x14ac:dyDescent="0.2">
      <c r="A21" s="166" t="s">
        <v>62</v>
      </c>
      <c r="B21" s="91" t="s">
        <v>187</v>
      </c>
      <c r="C21" s="92" t="s">
        <v>220</v>
      </c>
      <c r="D21" s="99" t="s">
        <v>63</v>
      </c>
      <c r="E21" s="99"/>
      <c r="F21" s="94">
        <f t="shared" si="8"/>
        <v>3891.2</v>
      </c>
      <c r="G21" s="94">
        <f t="shared" si="8"/>
        <v>3891.2</v>
      </c>
      <c r="H21" s="94">
        <f t="shared" si="8"/>
        <v>3891.2</v>
      </c>
      <c r="I21" s="157"/>
      <c r="J21" s="148">
        <f t="shared" si="5"/>
        <v>100</v>
      </c>
      <c r="K21" s="148">
        <f t="shared" si="6"/>
        <v>100</v>
      </c>
    </row>
    <row r="22" spans="1:11" x14ac:dyDescent="0.2">
      <c r="A22" s="166" t="s">
        <v>64</v>
      </c>
      <c r="B22" s="91" t="s">
        <v>187</v>
      </c>
      <c r="C22" s="92" t="s">
        <v>220</v>
      </c>
      <c r="D22" s="99" t="s">
        <v>65</v>
      </c>
      <c r="E22" s="95">
        <v>900100</v>
      </c>
      <c r="F22" s="94">
        <v>3891.2</v>
      </c>
      <c r="G22" s="94">
        <v>3891.2</v>
      </c>
      <c r="H22" s="94">
        <v>3891.2</v>
      </c>
      <c r="I22" s="157"/>
      <c r="J22" s="148">
        <f t="shared" si="5"/>
        <v>100</v>
      </c>
      <c r="K22" s="148">
        <f t="shared" si="6"/>
        <v>100</v>
      </c>
    </row>
    <row r="23" spans="1:11" ht="25.5" x14ac:dyDescent="0.2">
      <c r="A23" s="165" t="s">
        <v>351</v>
      </c>
      <c r="B23" s="86" t="s">
        <v>187</v>
      </c>
      <c r="C23" s="88" t="s">
        <v>221</v>
      </c>
      <c r="D23" s="100"/>
      <c r="E23" s="100"/>
      <c r="F23" s="94">
        <f>F24</f>
        <v>2822.1</v>
      </c>
      <c r="G23" s="94">
        <f>G24</f>
        <v>2822.1</v>
      </c>
      <c r="H23" s="94">
        <f t="shared" ref="H23:H24" si="9">H24</f>
        <v>2822.1</v>
      </c>
      <c r="I23" s="157"/>
      <c r="J23" s="148">
        <f t="shared" si="5"/>
        <v>100</v>
      </c>
      <c r="K23" s="148">
        <f t="shared" si="6"/>
        <v>100</v>
      </c>
    </row>
    <row r="24" spans="1:11" ht="38.25" x14ac:dyDescent="0.2">
      <c r="A24" s="163" t="s">
        <v>62</v>
      </c>
      <c r="B24" s="91" t="s">
        <v>187</v>
      </c>
      <c r="C24" s="92" t="s">
        <v>221</v>
      </c>
      <c r="D24" s="95" t="s">
        <v>63</v>
      </c>
      <c r="E24" s="95"/>
      <c r="F24" s="94">
        <f t="shared" ref="F24:G24" si="10">F25</f>
        <v>2822.1</v>
      </c>
      <c r="G24" s="94">
        <f t="shared" si="10"/>
        <v>2822.1</v>
      </c>
      <c r="H24" s="94">
        <f t="shared" si="9"/>
        <v>2822.1</v>
      </c>
      <c r="I24" s="157"/>
      <c r="J24" s="148">
        <f t="shared" si="5"/>
        <v>100</v>
      </c>
      <c r="K24" s="148">
        <f t="shared" si="6"/>
        <v>100</v>
      </c>
    </row>
    <row r="25" spans="1:11" x14ac:dyDescent="0.2">
      <c r="A25" s="163" t="s">
        <v>64</v>
      </c>
      <c r="B25" s="91" t="s">
        <v>187</v>
      </c>
      <c r="C25" s="92" t="s">
        <v>221</v>
      </c>
      <c r="D25" s="95" t="s">
        <v>65</v>
      </c>
      <c r="E25" s="95">
        <v>900100</v>
      </c>
      <c r="F25" s="94">
        <v>2822.1</v>
      </c>
      <c r="G25" s="94">
        <v>2822.1</v>
      </c>
      <c r="H25" s="94">
        <v>2822.1</v>
      </c>
      <c r="I25" s="157"/>
      <c r="J25" s="148">
        <f t="shared" si="5"/>
        <v>100</v>
      </c>
      <c r="K25" s="148">
        <f t="shared" si="6"/>
        <v>100</v>
      </c>
    </row>
    <row r="26" spans="1:11" ht="25.5" x14ac:dyDescent="0.2">
      <c r="A26" s="165" t="s">
        <v>222</v>
      </c>
      <c r="B26" s="86" t="s">
        <v>187</v>
      </c>
      <c r="C26" s="88" t="s">
        <v>223</v>
      </c>
      <c r="D26" s="100"/>
      <c r="E26" s="100"/>
      <c r="F26" s="94">
        <f>F27+F29</f>
        <v>5526.7</v>
      </c>
      <c r="G26" s="94">
        <f t="shared" ref="G26:H26" si="11">G27+G29</f>
        <v>5526.7</v>
      </c>
      <c r="H26" s="94">
        <f t="shared" si="11"/>
        <v>5509.0999999999995</v>
      </c>
      <c r="I26" s="157"/>
      <c r="J26" s="148">
        <f t="shared" si="5"/>
        <v>99.681545949662535</v>
      </c>
      <c r="K26" s="148">
        <f t="shared" si="6"/>
        <v>99.681545949662535</v>
      </c>
    </row>
    <row r="27" spans="1:11" ht="38.25" x14ac:dyDescent="0.2">
      <c r="A27" s="163" t="s">
        <v>62</v>
      </c>
      <c r="B27" s="91" t="s">
        <v>187</v>
      </c>
      <c r="C27" s="92" t="s">
        <v>223</v>
      </c>
      <c r="D27" s="95" t="s">
        <v>63</v>
      </c>
      <c r="E27" s="95"/>
      <c r="F27" s="94">
        <f>F28</f>
        <v>5096.7</v>
      </c>
      <c r="G27" s="94">
        <f>G28</f>
        <v>5096.7</v>
      </c>
      <c r="H27" s="94">
        <f>H28</f>
        <v>5096.3999999999996</v>
      </c>
      <c r="I27" s="157"/>
      <c r="J27" s="148">
        <f t="shared" si="5"/>
        <v>99.99411383836599</v>
      </c>
      <c r="K27" s="148">
        <f t="shared" si="6"/>
        <v>99.99411383836599</v>
      </c>
    </row>
    <row r="28" spans="1:11" x14ac:dyDescent="0.2">
      <c r="A28" s="163" t="s">
        <v>64</v>
      </c>
      <c r="B28" s="91" t="s">
        <v>187</v>
      </c>
      <c r="C28" s="92" t="s">
        <v>223</v>
      </c>
      <c r="D28" s="95" t="s">
        <v>65</v>
      </c>
      <c r="E28" s="95">
        <v>900100</v>
      </c>
      <c r="F28" s="94">
        <v>5096.7</v>
      </c>
      <c r="G28" s="94">
        <v>5096.7</v>
      </c>
      <c r="H28" s="94">
        <v>5096.3999999999996</v>
      </c>
      <c r="I28" s="157"/>
      <c r="J28" s="148">
        <f t="shared" si="5"/>
        <v>99.99411383836599</v>
      </c>
      <c r="K28" s="148">
        <f t="shared" si="6"/>
        <v>99.99411383836599</v>
      </c>
    </row>
    <row r="29" spans="1:11" ht="25.5" x14ac:dyDescent="0.2">
      <c r="A29" s="163" t="s">
        <v>67</v>
      </c>
      <c r="B29" s="91" t="s">
        <v>187</v>
      </c>
      <c r="C29" s="92" t="s">
        <v>223</v>
      </c>
      <c r="D29" s="95" t="s">
        <v>68</v>
      </c>
      <c r="E29" s="95"/>
      <c r="F29" s="94">
        <f>F30</f>
        <v>430</v>
      </c>
      <c r="G29" s="94">
        <f>G30</f>
        <v>430</v>
      </c>
      <c r="H29" s="94">
        <f>H30</f>
        <v>412.7</v>
      </c>
      <c r="I29" s="157"/>
      <c r="J29" s="148">
        <f t="shared" si="5"/>
        <v>95.976744186046517</v>
      </c>
      <c r="K29" s="148">
        <f t="shared" si="6"/>
        <v>95.976744186046517</v>
      </c>
    </row>
    <row r="30" spans="1:11" ht="25.5" x14ac:dyDescent="0.2">
      <c r="A30" s="163" t="s">
        <v>69</v>
      </c>
      <c r="B30" s="91" t="s">
        <v>187</v>
      </c>
      <c r="C30" s="92" t="s">
        <v>223</v>
      </c>
      <c r="D30" s="95" t="s">
        <v>70</v>
      </c>
      <c r="E30" s="95">
        <v>900100</v>
      </c>
      <c r="F30" s="94">
        <v>430</v>
      </c>
      <c r="G30" s="94">
        <v>430</v>
      </c>
      <c r="H30" s="94">
        <v>412.7</v>
      </c>
      <c r="I30" s="157"/>
      <c r="J30" s="148">
        <f t="shared" si="5"/>
        <v>95.976744186046517</v>
      </c>
      <c r="K30" s="148">
        <f t="shared" si="6"/>
        <v>95.976744186046517</v>
      </c>
    </row>
    <row r="31" spans="1:11" ht="38.25" x14ac:dyDescent="0.2">
      <c r="A31" s="159" t="s">
        <v>71</v>
      </c>
      <c r="B31" s="86" t="s">
        <v>188</v>
      </c>
      <c r="C31" s="82"/>
      <c r="D31" s="82"/>
      <c r="E31" s="82"/>
      <c r="F31" s="85">
        <f>F32+F48+F40+F74+F82</f>
        <v>165857.09999999998</v>
      </c>
      <c r="G31" s="85">
        <f>G32+G48+G40+G74+G82</f>
        <v>165857.09999999998</v>
      </c>
      <c r="H31" s="85">
        <f>H32+H48+H40+H74+H82</f>
        <v>163216.99999999994</v>
      </c>
      <c r="I31" s="167" t="e">
        <f>#REF!+I32+#REF!+#REF!+I48+#REF!+I40</f>
        <v>#REF!</v>
      </c>
      <c r="J31" s="150">
        <f t="shared" si="5"/>
        <v>98.408208029683365</v>
      </c>
      <c r="K31" s="150">
        <f t="shared" si="6"/>
        <v>98.408208029683365</v>
      </c>
    </row>
    <row r="32" spans="1:11" x14ac:dyDescent="0.2">
      <c r="A32" s="160" t="s">
        <v>227</v>
      </c>
      <c r="B32" s="86" t="s">
        <v>188</v>
      </c>
      <c r="C32" s="88" t="s">
        <v>142</v>
      </c>
      <c r="D32" s="101"/>
      <c r="E32" s="101"/>
      <c r="F32" s="85">
        <f t="shared" ref="F32:H34" si="12">F33</f>
        <v>6294</v>
      </c>
      <c r="G32" s="85">
        <f t="shared" si="12"/>
        <v>6294</v>
      </c>
      <c r="H32" s="85">
        <f t="shared" si="12"/>
        <v>4842.5</v>
      </c>
      <c r="I32" s="157"/>
      <c r="J32" s="150">
        <f t="shared" si="5"/>
        <v>76.938353987925012</v>
      </c>
      <c r="K32" s="150">
        <f t="shared" si="6"/>
        <v>76.938353987925012</v>
      </c>
    </row>
    <row r="33" spans="1:11" x14ac:dyDescent="0.2">
      <c r="A33" s="168" t="s">
        <v>117</v>
      </c>
      <c r="B33" s="102" t="s">
        <v>188</v>
      </c>
      <c r="C33" s="88" t="s">
        <v>390</v>
      </c>
      <c r="D33" s="100"/>
      <c r="E33" s="100"/>
      <c r="F33" s="103">
        <f t="shared" si="12"/>
        <v>6294</v>
      </c>
      <c r="G33" s="103">
        <f t="shared" si="12"/>
        <v>6294</v>
      </c>
      <c r="H33" s="103">
        <f t="shared" si="12"/>
        <v>4842.5</v>
      </c>
      <c r="I33" s="157"/>
      <c r="J33" s="150">
        <f t="shared" si="5"/>
        <v>76.938353987925012</v>
      </c>
      <c r="K33" s="150">
        <f t="shared" si="6"/>
        <v>76.938353987925012</v>
      </c>
    </row>
    <row r="34" spans="1:11" ht="38.25" x14ac:dyDescent="0.2">
      <c r="A34" s="168" t="s">
        <v>501</v>
      </c>
      <c r="B34" s="102" t="s">
        <v>188</v>
      </c>
      <c r="C34" s="88" t="s">
        <v>499</v>
      </c>
      <c r="D34" s="100"/>
      <c r="E34" s="100"/>
      <c r="F34" s="103">
        <f t="shared" si="12"/>
        <v>6294</v>
      </c>
      <c r="G34" s="103">
        <f t="shared" si="12"/>
        <v>6294</v>
      </c>
      <c r="H34" s="103">
        <f t="shared" si="12"/>
        <v>4842.5</v>
      </c>
      <c r="I34" s="157"/>
      <c r="J34" s="150">
        <f t="shared" si="5"/>
        <v>76.938353987925012</v>
      </c>
      <c r="K34" s="150">
        <f t="shared" si="6"/>
        <v>76.938353987925012</v>
      </c>
    </row>
    <row r="35" spans="1:11" ht="38.25" x14ac:dyDescent="0.2">
      <c r="A35" s="163" t="s">
        <v>356</v>
      </c>
      <c r="B35" s="104" t="s">
        <v>188</v>
      </c>
      <c r="C35" s="92" t="s">
        <v>500</v>
      </c>
      <c r="D35" s="95"/>
      <c r="E35" s="95"/>
      <c r="F35" s="105">
        <f>F36+F38</f>
        <v>6294</v>
      </c>
      <c r="G35" s="105">
        <f>G36+G38</f>
        <v>6294</v>
      </c>
      <c r="H35" s="105">
        <f>H36+H38</f>
        <v>4842.5</v>
      </c>
      <c r="I35" s="157"/>
      <c r="J35" s="148">
        <f t="shared" si="5"/>
        <v>76.938353987925012</v>
      </c>
      <c r="K35" s="148">
        <f t="shared" si="6"/>
        <v>76.938353987925012</v>
      </c>
    </row>
    <row r="36" spans="1:11" ht="38.25" x14ac:dyDescent="0.2">
      <c r="A36" s="163" t="s">
        <v>62</v>
      </c>
      <c r="B36" s="104" t="s">
        <v>188</v>
      </c>
      <c r="C36" s="92" t="s">
        <v>500</v>
      </c>
      <c r="D36" s="95" t="s">
        <v>63</v>
      </c>
      <c r="E36" s="95"/>
      <c r="F36" s="94">
        <f>F37</f>
        <v>6216.2</v>
      </c>
      <c r="G36" s="94">
        <f>G37</f>
        <v>6216.2</v>
      </c>
      <c r="H36" s="94">
        <f>H37</f>
        <v>4764.7</v>
      </c>
      <c r="I36" s="157"/>
      <c r="J36" s="148">
        <f t="shared" si="5"/>
        <v>76.649721694926171</v>
      </c>
      <c r="K36" s="148">
        <f t="shared" si="6"/>
        <v>76.649721694926171</v>
      </c>
    </row>
    <row r="37" spans="1:11" x14ac:dyDescent="0.2">
      <c r="A37" s="163" t="s">
        <v>64</v>
      </c>
      <c r="B37" s="104" t="s">
        <v>188</v>
      </c>
      <c r="C37" s="92" t="s">
        <v>500</v>
      </c>
      <c r="D37" s="95" t="s">
        <v>65</v>
      </c>
      <c r="E37" s="95">
        <v>900303</v>
      </c>
      <c r="F37" s="94">
        <v>6216.2</v>
      </c>
      <c r="G37" s="94">
        <v>6216.2</v>
      </c>
      <c r="H37" s="94">
        <v>4764.7</v>
      </c>
      <c r="I37" s="157"/>
      <c r="J37" s="148">
        <f t="shared" si="5"/>
        <v>76.649721694926171</v>
      </c>
      <c r="K37" s="148">
        <f t="shared" si="6"/>
        <v>76.649721694926171</v>
      </c>
    </row>
    <row r="38" spans="1:11" ht="25.5" x14ac:dyDescent="0.2">
      <c r="A38" s="163" t="s">
        <v>67</v>
      </c>
      <c r="B38" s="104" t="s">
        <v>188</v>
      </c>
      <c r="C38" s="92" t="s">
        <v>500</v>
      </c>
      <c r="D38" s="95" t="s">
        <v>68</v>
      </c>
      <c r="E38" s="95"/>
      <c r="F38" s="94">
        <f>F39</f>
        <v>77.8</v>
      </c>
      <c r="G38" s="94">
        <f>G39</f>
        <v>77.8</v>
      </c>
      <c r="H38" s="94">
        <f>H39</f>
        <v>77.8</v>
      </c>
      <c r="I38" s="157"/>
      <c r="J38" s="148">
        <f t="shared" si="5"/>
        <v>100</v>
      </c>
      <c r="K38" s="148">
        <f t="shared" si="6"/>
        <v>100</v>
      </c>
    </row>
    <row r="39" spans="1:11" ht="25.5" x14ac:dyDescent="0.2">
      <c r="A39" s="163" t="s">
        <v>69</v>
      </c>
      <c r="B39" s="104" t="s">
        <v>188</v>
      </c>
      <c r="C39" s="92" t="s">
        <v>500</v>
      </c>
      <c r="D39" s="95" t="s">
        <v>70</v>
      </c>
      <c r="E39" s="95">
        <v>900303</v>
      </c>
      <c r="F39" s="94">
        <v>77.8</v>
      </c>
      <c r="G39" s="94">
        <v>77.8</v>
      </c>
      <c r="H39" s="94">
        <v>77.8</v>
      </c>
      <c r="I39" s="157"/>
      <c r="J39" s="148">
        <f t="shared" si="5"/>
        <v>100</v>
      </c>
      <c r="K39" s="148">
        <f t="shared" si="6"/>
        <v>100</v>
      </c>
    </row>
    <row r="40" spans="1:11" x14ac:dyDescent="0.2">
      <c r="A40" s="169" t="s">
        <v>256</v>
      </c>
      <c r="B40" s="86" t="s">
        <v>188</v>
      </c>
      <c r="C40" s="88" t="s">
        <v>154</v>
      </c>
      <c r="D40" s="99"/>
      <c r="E40" s="99"/>
      <c r="F40" s="85">
        <f t="shared" ref="F40:G42" si="13">F41</f>
        <v>261</v>
      </c>
      <c r="G40" s="85">
        <f t="shared" si="13"/>
        <v>261</v>
      </c>
      <c r="H40" s="85">
        <f t="shared" ref="H40:H42" si="14">H41</f>
        <v>0</v>
      </c>
      <c r="I40" s="157"/>
      <c r="J40" s="150">
        <f t="shared" si="5"/>
        <v>0</v>
      </c>
      <c r="K40" s="150">
        <f t="shared" si="6"/>
        <v>0</v>
      </c>
    </row>
    <row r="41" spans="1:11" ht="25.5" x14ac:dyDescent="0.2">
      <c r="A41" s="169" t="s">
        <v>538</v>
      </c>
      <c r="B41" s="86" t="s">
        <v>188</v>
      </c>
      <c r="C41" s="88" t="s">
        <v>155</v>
      </c>
      <c r="D41" s="100"/>
      <c r="E41" s="100"/>
      <c r="F41" s="85">
        <f t="shared" si="13"/>
        <v>261</v>
      </c>
      <c r="G41" s="85">
        <f t="shared" si="13"/>
        <v>261</v>
      </c>
      <c r="H41" s="85">
        <f t="shared" si="14"/>
        <v>0</v>
      </c>
      <c r="I41" s="157"/>
      <c r="J41" s="150">
        <f t="shared" si="5"/>
        <v>0</v>
      </c>
      <c r="K41" s="150">
        <f t="shared" si="6"/>
        <v>0</v>
      </c>
    </row>
    <row r="42" spans="1:11" x14ac:dyDescent="0.2">
      <c r="A42" s="169" t="s">
        <v>607</v>
      </c>
      <c r="B42" s="91" t="s">
        <v>188</v>
      </c>
      <c r="C42" s="92" t="s">
        <v>156</v>
      </c>
      <c r="D42" s="95"/>
      <c r="E42" s="95"/>
      <c r="F42" s="85">
        <f t="shared" si="13"/>
        <v>261</v>
      </c>
      <c r="G42" s="85">
        <f t="shared" si="13"/>
        <v>261</v>
      </c>
      <c r="H42" s="85">
        <f t="shared" si="14"/>
        <v>0</v>
      </c>
      <c r="I42" s="157"/>
      <c r="J42" s="150">
        <f t="shared" si="5"/>
        <v>0</v>
      </c>
      <c r="K42" s="150">
        <f t="shared" si="6"/>
        <v>0</v>
      </c>
    </row>
    <row r="43" spans="1:11" ht="38.25" x14ac:dyDescent="0.2">
      <c r="A43" s="169" t="s">
        <v>535</v>
      </c>
      <c r="B43" s="91" t="s">
        <v>188</v>
      </c>
      <c r="C43" s="92" t="s">
        <v>257</v>
      </c>
      <c r="D43" s="90"/>
      <c r="E43" s="90"/>
      <c r="F43" s="85">
        <f>F44+F46</f>
        <v>261</v>
      </c>
      <c r="G43" s="85">
        <f>G44+G46</f>
        <v>261</v>
      </c>
      <c r="H43" s="85">
        <f>H44+H46</f>
        <v>0</v>
      </c>
      <c r="I43" s="157"/>
      <c r="J43" s="150">
        <f t="shared" si="5"/>
        <v>0</v>
      </c>
      <c r="K43" s="150">
        <f t="shared" si="6"/>
        <v>0</v>
      </c>
    </row>
    <row r="44" spans="1:11" ht="38.25" x14ac:dyDescent="0.2">
      <c r="A44" s="163" t="s">
        <v>62</v>
      </c>
      <c r="B44" s="91" t="s">
        <v>188</v>
      </c>
      <c r="C44" s="92" t="s">
        <v>257</v>
      </c>
      <c r="D44" s="95" t="s">
        <v>63</v>
      </c>
      <c r="E44" s="95"/>
      <c r="F44" s="94">
        <f>F45</f>
        <v>217.6</v>
      </c>
      <c r="G44" s="94">
        <f>G45</f>
        <v>217.6</v>
      </c>
      <c r="H44" s="94">
        <f>H45</f>
        <v>0</v>
      </c>
      <c r="I44" s="157"/>
      <c r="J44" s="148">
        <f t="shared" si="5"/>
        <v>0</v>
      </c>
      <c r="K44" s="148">
        <f t="shared" si="6"/>
        <v>0</v>
      </c>
    </row>
    <row r="45" spans="1:11" x14ac:dyDescent="0.2">
      <c r="A45" s="163" t="s">
        <v>64</v>
      </c>
      <c r="B45" s="91" t="s">
        <v>188</v>
      </c>
      <c r="C45" s="92" t="s">
        <v>257</v>
      </c>
      <c r="D45" s="95" t="s">
        <v>65</v>
      </c>
      <c r="E45" s="95">
        <v>900303</v>
      </c>
      <c r="F45" s="94">
        <v>217.6</v>
      </c>
      <c r="G45" s="94">
        <v>217.6</v>
      </c>
      <c r="H45" s="94">
        <v>0</v>
      </c>
      <c r="I45" s="157"/>
      <c r="J45" s="148">
        <f t="shared" si="5"/>
        <v>0</v>
      </c>
      <c r="K45" s="148">
        <f t="shared" si="6"/>
        <v>0</v>
      </c>
    </row>
    <row r="46" spans="1:11" ht="25.5" x14ac:dyDescent="0.2">
      <c r="A46" s="163" t="s">
        <v>67</v>
      </c>
      <c r="B46" s="91" t="s">
        <v>188</v>
      </c>
      <c r="C46" s="92" t="s">
        <v>257</v>
      </c>
      <c r="D46" s="95" t="s">
        <v>68</v>
      </c>
      <c r="E46" s="95"/>
      <c r="F46" s="94">
        <f>F47</f>
        <v>43.4</v>
      </c>
      <c r="G46" s="94">
        <f>G47</f>
        <v>43.4</v>
      </c>
      <c r="H46" s="94">
        <f>H47</f>
        <v>0</v>
      </c>
      <c r="I46" s="157"/>
      <c r="J46" s="148">
        <f t="shared" si="5"/>
        <v>0</v>
      </c>
      <c r="K46" s="148">
        <f t="shared" si="6"/>
        <v>0</v>
      </c>
    </row>
    <row r="47" spans="1:11" ht="25.5" x14ac:dyDescent="0.2">
      <c r="A47" s="163" t="s">
        <v>69</v>
      </c>
      <c r="B47" s="91" t="s">
        <v>188</v>
      </c>
      <c r="C47" s="92" t="s">
        <v>257</v>
      </c>
      <c r="D47" s="95" t="s">
        <v>70</v>
      </c>
      <c r="E47" s="95">
        <v>900303</v>
      </c>
      <c r="F47" s="94">
        <v>43.4</v>
      </c>
      <c r="G47" s="94">
        <v>43.4</v>
      </c>
      <c r="H47" s="94">
        <v>0</v>
      </c>
      <c r="I47" s="157"/>
      <c r="J47" s="148">
        <f t="shared" si="5"/>
        <v>0</v>
      </c>
      <c r="K47" s="148">
        <f t="shared" si="6"/>
        <v>0</v>
      </c>
    </row>
    <row r="48" spans="1:11" ht="25.5" x14ac:dyDescent="0.2">
      <c r="A48" s="160" t="s">
        <v>534</v>
      </c>
      <c r="B48" s="86" t="s">
        <v>188</v>
      </c>
      <c r="C48" s="88" t="s">
        <v>166</v>
      </c>
      <c r="D48" s="82"/>
      <c r="E48" s="82"/>
      <c r="F48" s="85">
        <f>F49+F56</f>
        <v>154614.79999999999</v>
      </c>
      <c r="G48" s="85">
        <f>G49+G56</f>
        <v>154614.79999999999</v>
      </c>
      <c r="H48" s="85">
        <f>H49+H56</f>
        <v>153716.59999999995</v>
      </c>
      <c r="I48" s="157"/>
      <c r="J48" s="150">
        <f t="shared" si="5"/>
        <v>99.419072430323595</v>
      </c>
      <c r="K48" s="150">
        <f t="shared" si="6"/>
        <v>99.419072430323595</v>
      </c>
    </row>
    <row r="49" spans="1:11" x14ac:dyDescent="0.2">
      <c r="A49" s="160" t="s">
        <v>559</v>
      </c>
      <c r="B49" s="86" t="s">
        <v>188</v>
      </c>
      <c r="C49" s="88" t="s">
        <v>167</v>
      </c>
      <c r="D49" s="82"/>
      <c r="E49" s="82"/>
      <c r="F49" s="85">
        <f t="shared" ref="F49:H50" si="15">F50</f>
        <v>2994.7</v>
      </c>
      <c r="G49" s="85">
        <f t="shared" si="15"/>
        <v>2994.7</v>
      </c>
      <c r="H49" s="85">
        <f t="shared" si="15"/>
        <v>2305</v>
      </c>
      <c r="I49" s="157"/>
      <c r="J49" s="150">
        <f t="shared" si="5"/>
        <v>76.969312451998533</v>
      </c>
      <c r="K49" s="150">
        <f t="shared" si="6"/>
        <v>76.969312451998533</v>
      </c>
    </row>
    <row r="50" spans="1:11" ht="51" x14ac:dyDescent="0.2">
      <c r="A50" s="165" t="s">
        <v>612</v>
      </c>
      <c r="B50" s="86" t="s">
        <v>188</v>
      </c>
      <c r="C50" s="88" t="s">
        <v>243</v>
      </c>
      <c r="D50" s="100"/>
      <c r="E50" s="100"/>
      <c r="F50" s="85">
        <f t="shared" si="15"/>
        <v>2994.7</v>
      </c>
      <c r="G50" s="85">
        <f t="shared" si="15"/>
        <v>2994.7</v>
      </c>
      <c r="H50" s="85">
        <f t="shared" si="15"/>
        <v>2305</v>
      </c>
      <c r="I50" s="157"/>
      <c r="J50" s="150">
        <f t="shared" si="5"/>
        <v>76.969312451998533</v>
      </c>
      <c r="K50" s="150">
        <f t="shared" si="6"/>
        <v>76.969312451998533</v>
      </c>
    </row>
    <row r="51" spans="1:11" ht="51" x14ac:dyDescent="0.2">
      <c r="A51" s="170" t="s">
        <v>613</v>
      </c>
      <c r="B51" s="91" t="s">
        <v>188</v>
      </c>
      <c r="C51" s="92" t="s">
        <v>611</v>
      </c>
      <c r="D51" s="95"/>
      <c r="E51" s="95"/>
      <c r="F51" s="94">
        <f>F52+F54</f>
        <v>2994.7</v>
      </c>
      <c r="G51" s="94">
        <f>G52+G54</f>
        <v>2994.7</v>
      </c>
      <c r="H51" s="94">
        <f>H52+H54</f>
        <v>2305</v>
      </c>
      <c r="I51" s="157"/>
      <c r="J51" s="148">
        <f t="shared" si="5"/>
        <v>76.969312451998533</v>
      </c>
      <c r="K51" s="148">
        <f t="shared" si="6"/>
        <v>76.969312451998533</v>
      </c>
    </row>
    <row r="52" spans="1:11" ht="38.25" x14ac:dyDescent="0.2">
      <c r="A52" s="163" t="s">
        <v>62</v>
      </c>
      <c r="B52" s="91" t="s">
        <v>188</v>
      </c>
      <c r="C52" s="92" t="s">
        <v>611</v>
      </c>
      <c r="D52" s="95" t="s">
        <v>63</v>
      </c>
      <c r="E52" s="95"/>
      <c r="F52" s="94">
        <f>F53</f>
        <v>2760.1</v>
      </c>
      <c r="G52" s="94">
        <f>G53</f>
        <v>2760.1</v>
      </c>
      <c r="H52" s="94">
        <f>H53</f>
        <v>2133.3000000000002</v>
      </c>
      <c r="I52" s="157"/>
      <c r="J52" s="148">
        <f t="shared" si="5"/>
        <v>77.290677873990077</v>
      </c>
      <c r="K52" s="148">
        <f t="shared" si="6"/>
        <v>77.290677873990077</v>
      </c>
    </row>
    <row r="53" spans="1:11" x14ac:dyDescent="0.2">
      <c r="A53" s="163" t="s">
        <v>64</v>
      </c>
      <c r="B53" s="91" t="s">
        <v>188</v>
      </c>
      <c r="C53" s="92" t="s">
        <v>611</v>
      </c>
      <c r="D53" s="95" t="s">
        <v>65</v>
      </c>
      <c r="E53" s="95">
        <v>900303</v>
      </c>
      <c r="F53" s="94">
        <v>2760.1</v>
      </c>
      <c r="G53" s="94">
        <v>2760.1</v>
      </c>
      <c r="H53" s="94">
        <v>2133.3000000000002</v>
      </c>
      <c r="I53" s="157"/>
      <c r="J53" s="148">
        <f t="shared" si="5"/>
        <v>77.290677873990077</v>
      </c>
      <c r="K53" s="148">
        <f t="shared" si="6"/>
        <v>77.290677873990077</v>
      </c>
    </row>
    <row r="54" spans="1:11" ht="25.5" x14ac:dyDescent="0.2">
      <c r="A54" s="163" t="s">
        <v>67</v>
      </c>
      <c r="B54" s="91" t="s">
        <v>188</v>
      </c>
      <c r="C54" s="92" t="s">
        <v>611</v>
      </c>
      <c r="D54" s="95" t="s">
        <v>68</v>
      </c>
      <c r="E54" s="95"/>
      <c r="F54" s="94">
        <f>F55</f>
        <v>234.6</v>
      </c>
      <c r="G54" s="94">
        <f>G55</f>
        <v>234.6</v>
      </c>
      <c r="H54" s="94">
        <f>H55</f>
        <v>171.7</v>
      </c>
      <c r="I54" s="157"/>
      <c r="J54" s="148">
        <f t="shared" si="5"/>
        <v>73.188405797101439</v>
      </c>
      <c r="K54" s="148">
        <f t="shared" si="6"/>
        <v>73.188405797101439</v>
      </c>
    </row>
    <row r="55" spans="1:11" ht="25.5" x14ac:dyDescent="0.2">
      <c r="A55" s="163" t="s">
        <v>69</v>
      </c>
      <c r="B55" s="91" t="s">
        <v>188</v>
      </c>
      <c r="C55" s="92" t="s">
        <v>611</v>
      </c>
      <c r="D55" s="95" t="s">
        <v>70</v>
      </c>
      <c r="E55" s="95">
        <v>900303</v>
      </c>
      <c r="F55" s="94">
        <v>234.6</v>
      </c>
      <c r="G55" s="94">
        <v>234.6</v>
      </c>
      <c r="H55" s="94">
        <v>171.7</v>
      </c>
      <c r="I55" s="157"/>
      <c r="J55" s="148">
        <f t="shared" si="5"/>
        <v>73.188405797101439</v>
      </c>
      <c r="K55" s="148">
        <f t="shared" si="6"/>
        <v>73.188405797101439</v>
      </c>
    </row>
    <row r="56" spans="1:11" x14ac:dyDescent="0.2">
      <c r="A56" s="160" t="s">
        <v>216</v>
      </c>
      <c r="B56" s="86" t="s">
        <v>188</v>
      </c>
      <c r="C56" s="88" t="s">
        <v>180</v>
      </c>
      <c r="D56" s="82"/>
      <c r="E56" s="82"/>
      <c r="F56" s="85">
        <f>F57+F70</f>
        <v>151620.09999999998</v>
      </c>
      <c r="G56" s="85">
        <f>G57+G70</f>
        <v>151620.09999999998</v>
      </c>
      <c r="H56" s="85">
        <f>H57+H70</f>
        <v>151411.59999999995</v>
      </c>
      <c r="I56" s="157"/>
      <c r="J56" s="150">
        <f t="shared" si="5"/>
        <v>99.862485250966046</v>
      </c>
      <c r="K56" s="150">
        <f t="shared" si="6"/>
        <v>99.862485250966046</v>
      </c>
    </row>
    <row r="57" spans="1:11" ht="25.5" x14ac:dyDescent="0.2">
      <c r="A57" s="161" t="s">
        <v>311</v>
      </c>
      <c r="B57" s="86" t="s">
        <v>188</v>
      </c>
      <c r="C57" s="88" t="s">
        <v>181</v>
      </c>
      <c r="D57" s="82"/>
      <c r="E57" s="82"/>
      <c r="F57" s="85">
        <f>F58+F67</f>
        <v>151075.69999999998</v>
      </c>
      <c r="G57" s="85">
        <f>G58+G67</f>
        <v>151075.69999999998</v>
      </c>
      <c r="H57" s="85">
        <f>H58+H67</f>
        <v>150867.19999999995</v>
      </c>
      <c r="I57" s="157"/>
      <c r="J57" s="150">
        <f t="shared" si="5"/>
        <v>99.861989717737515</v>
      </c>
      <c r="K57" s="150">
        <f t="shared" si="6"/>
        <v>99.861989717737515</v>
      </c>
    </row>
    <row r="58" spans="1:11" x14ac:dyDescent="0.2">
      <c r="A58" s="162" t="s">
        <v>225</v>
      </c>
      <c r="B58" s="91" t="s">
        <v>188</v>
      </c>
      <c r="C58" s="92" t="s">
        <v>226</v>
      </c>
      <c r="D58" s="106"/>
      <c r="E58" s="106"/>
      <c r="F58" s="94">
        <f>F59+F61+F65+F63</f>
        <v>150681.79999999999</v>
      </c>
      <c r="G58" s="94">
        <f>G59+G61+G65+G63</f>
        <v>150681.79999999999</v>
      </c>
      <c r="H58" s="94">
        <f t="shared" ref="H58" si="16">H59+H61+H65+H63</f>
        <v>150480.89999999997</v>
      </c>
      <c r="I58" s="157"/>
      <c r="J58" s="148">
        <f t="shared" si="5"/>
        <v>99.866672683761394</v>
      </c>
      <c r="K58" s="148">
        <f t="shared" si="6"/>
        <v>99.866672683761394</v>
      </c>
    </row>
    <row r="59" spans="1:11" ht="38.25" x14ac:dyDescent="0.2">
      <c r="A59" s="163" t="s">
        <v>62</v>
      </c>
      <c r="B59" s="91" t="s">
        <v>188</v>
      </c>
      <c r="C59" s="92" t="s">
        <v>226</v>
      </c>
      <c r="D59" s="95" t="s">
        <v>63</v>
      </c>
      <c r="E59" s="95"/>
      <c r="F59" s="94">
        <f>F60</f>
        <v>131813</v>
      </c>
      <c r="G59" s="94">
        <f>G60</f>
        <v>131813</v>
      </c>
      <c r="H59" s="94">
        <f>H60</f>
        <v>131626.29999999999</v>
      </c>
      <c r="I59" s="157"/>
      <c r="J59" s="148">
        <f t="shared" si="5"/>
        <v>99.858359949322136</v>
      </c>
      <c r="K59" s="148">
        <f t="shared" si="6"/>
        <v>99.858359949322136</v>
      </c>
    </row>
    <row r="60" spans="1:11" x14ac:dyDescent="0.2">
      <c r="A60" s="163" t="s">
        <v>64</v>
      </c>
      <c r="B60" s="91" t="s">
        <v>188</v>
      </c>
      <c r="C60" s="92" t="s">
        <v>226</v>
      </c>
      <c r="D60" s="95" t="s">
        <v>65</v>
      </c>
      <c r="E60" s="95">
        <v>900100</v>
      </c>
      <c r="F60" s="94">
        <v>131813</v>
      </c>
      <c r="G60" s="94">
        <v>131813</v>
      </c>
      <c r="H60" s="94">
        <v>131626.29999999999</v>
      </c>
      <c r="I60" s="157"/>
      <c r="J60" s="148">
        <f t="shared" si="5"/>
        <v>99.858359949322136</v>
      </c>
      <c r="K60" s="148">
        <f t="shared" si="6"/>
        <v>99.858359949322136</v>
      </c>
    </row>
    <row r="61" spans="1:11" ht="25.5" x14ac:dyDescent="0.2">
      <c r="A61" s="163" t="s">
        <v>67</v>
      </c>
      <c r="B61" s="91" t="s">
        <v>188</v>
      </c>
      <c r="C61" s="92" t="s">
        <v>226</v>
      </c>
      <c r="D61" s="95" t="s">
        <v>68</v>
      </c>
      <c r="E61" s="95"/>
      <c r="F61" s="94">
        <f>F62</f>
        <v>18431.400000000001</v>
      </c>
      <c r="G61" s="94">
        <f>G62</f>
        <v>18431.400000000001</v>
      </c>
      <c r="H61" s="94">
        <f>H62</f>
        <v>18417.3</v>
      </c>
      <c r="I61" s="157"/>
      <c r="J61" s="148">
        <f t="shared" si="5"/>
        <v>99.923500113935987</v>
      </c>
      <c r="K61" s="148">
        <f t="shared" si="6"/>
        <v>99.923500113935987</v>
      </c>
    </row>
    <row r="62" spans="1:11" ht="25.5" x14ac:dyDescent="0.2">
      <c r="A62" s="163" t="s">
        <v>69</v>
      </c>
      <c r="B62" s="91" t="s">
        <v>188</v>
      </c>
      <c r="C62" s="92" t="s">
        <v>226</v>
      </c>
      <c r="D62" s="95" t="s">
        <v>70</v>
      </c>
      <c r="E62" s="95">
        <v>900100</v>
      </c>
      <c r="F62" s="94">
        <v>18431.400000000001</v>
      </c>
      <c r="G62" s="94">
        <v>18431.400000000001</v>
      </c>
      <c r="H62" s="94">
        <v>18417.3</v>
      </c>
      <c r="I62" s="157"/>
      <c r="J62" s="148">
        <f t="shared" si="5"/>
        <v>99.923500113935987</v>
      </c>
      <c r="K62" s="148">
        <f t="shared" si="6"/>
        <v>99.923500113935987</v>
      </c>
    </row>
    <row r="63" spans="1:11" x14ac:dyDescent="0.2">
      <c r="A63" s="163" t="s">
        <v>110</v>
      </c>
      <c r="B63" s="107" t="s">
        <v>188</v>
      </c>
      <c r="C63" s="92" t="s">
        <v>226</v>
      </c>
      <c r="D63" s="95">
        <v>300</v>
      </c>
      <c r="E63" s="95"/>
      <c r="F63" s="94">
        <f>F64</f>
        <v>16.600000000000001</v>
      </c>
      <c r="G63" s="94">
        <f>G64</f>
        <v>16.600000000000001</v>
      </c>
      <c r="H63" s="94">
        <f t="shared" ref="H63" si="17">H64</f>
        <v>16.5</v>
      </c>
      <c r="I63" s="157"/>
      <c r="J63" s="148">
        <f t="shared" si="5"/>
        <v>99.397590361445779</v>
      </c>
      <c r="K63" s="148">
        <f t="shared" si="6"/>
        <v>99.397590361445779</v>
      </c>
    </row>
    <row r="64" spans="1:11" ht="25.5" x14ac:dyDescent="0.2">
      <c r="A64" s="163" t="s">
        <v>112</v>
      </c>
      <c r="B64" s="107" t="s">
        <v>188</v>
      </c>
      <c r="C64" s="92" t="s">
        <v>226</v>
      </c>
      <c r="D64" s="95">
        <v>320</v>
      </c>
      <c r="E64" s="95">
        <v>900100</v>
      </c>
      <c r="F64" s="94">
        <v>16.600000000000001</v>
      </c>
      <c r="G64" s="94">
        <v>16.600000000000001</v>
      </c>
      <c r="H64" s="94">
        <v>16.5</v>
      </c>
      <c r="I64" s="157"/>
      <c r="J64" s="148">
        <f t="shared" si="5"/>
        <v>99.397590361445779</v>
      </c>
      <c r="K64" s="148">
        <f t="shared" si="6"/>
        <v>99.397590361445779</v>
      </c>
    </row>
    <row r="65" spans="1:11" x14ac:dyDescent="0.2">
      <c r="A65" s="163" t="s">
        <v>72</v>
      </c>
      <c r="B65" s="91" t="s">
        <v>188</v>
      </c>
      <c r="C65" s="92" t="s">
        <v>226</v>
      </c>
      <c r="D65" s="95">
        <v>800</v>
      </c>
      <c r="E65" s="95"/>
      <c r="F65" s="94">
        <f>F66</f>
        <v>420.8</v>
      </c>
      <c r="G65" s="94">
        <f>G66</f>
        <v>420.8</v>
      </c>
      <c r="H65" s="94">
        <f>H66</f>
        <v>420.8</v>
      </c>
      <c r="I65" s="157"/>
      <c r="J65" s="148">
        <f t="shared" si="5"/>
        <v>100</v>
      </c>
      <c r="K65" s="148">
        <f t="shared" si="6"/>
        <v>100</v>
      </c>
    </row>
    <row r="66" spans="1:11" x14ac:dyDescent="0.2">
      <c r="A66" s="163" t="s">
        <v>74</v>
      </c>
      <c r="B66" s="91" t="s">
        <v>188</v>
      </c>
      <c r="C66" s="92" t="s">
        <v>226</v>
      </c>
      <c r="D66" s="95" t="s">
        <v>75</v>
      </c>
      <c r="E66" s="95">
        <v>900100</v>
      </c>
      <c r="F66" s="94">
        <v>420.8</v>
      </c>
      <c r="G66" s="94">
        <v>420.8</v>
      </c>
      <c r="H66" s="94">
        <v>420.8</v>
      </c>
      <c r="I66" s="157"/>
      <c r="J66" s="148">
        <f t="shared" si="5"/>
        <v>100</v>
      </c>
      <c r="K66" s="148">
        <f t="shared" si="6"/>
        <v>100</v>
      </c>
    </row>
    <row r="67" spans="1:11" ht="25.5" x14ac:dyDescent="0.2">
      <c r="A67" s="163" t="s">
        <v>854</v>
      </c>
      <c r="B67" s="91" t="s">
        <v>188</v>
      </c>
      <c r="C67" s="108" t="s">
        <v>855</v>
      </c>
      <c r="D67" s="95"/>
      <c r="E67" s="95"/>
      <c r="F67" s="94">
        <f>F68</f>
        <v>393.9</v>
      </c>
      <c r="G67" s="94">
        <f>G68</f>
        <v>393.9</v>
      </c>
      <c r="H67" s="94">
        <f t="shared" ref="H67" si="18">H68</f>
        <v>386.3</v>
      </c>
      <c r="I67" s="157"/>
      <c r="J67" s="148">
        <f t="shared" si="5"/>
        <v>98.070576288398087</v>
      </c>
      <c r="K67" s="148">
        <f t="shared" si="6"/>
        <v>98.070576288398087</v>
      </c>
    </row>
    <row r="68" spans="1:11" ht="25.5" x14ac:dyDescent="0.2">
      <c r="A68" s="163" t="s">
        <v>67</v>
      </c>
      <c r="B68" s="91" t="s">
        <v>188</v>
      </c>
      <c r="C68" s="108" t="s">
        <v>855</v>
      </c>
      <c r="D68" s="95">
        <v>200</v>
      </c>
      <c r="E68" s="95"/>
      <c r="F68" s="94">
        <f>F69</f>
        <v>393.9</v>
      </c>
      <c r="G68" s="94">
        <f>G69</f>
        <v>393.9</v>
      </c>
      <c r="H68" s="94">
        <f t="shared" ref="H68" si="19">H69</f>
        <v>386.3</v>
      </c>
      <c r="I68" s="157"/>
      <c r="J68" s="148">
        <f t="shared" si="5"/>
        <v>98.070576288398087</v>
      </c>
      <c r="K68" s="148">
        <f t="shared" si="6"/>
        <v>98.070576288398087</v>
      </c>
    </row>
    <row r="69" spans="1:11" ht="25.5" x14ac:dyDescent="0.2">
      <c r="A69" s="163" t="s">
        <v>69</v>
      </c>
      <c r="B69" s="91" t="s">
        <v>188</v>
      </c>
      <c r="C69" s="108" t="s">
        <v>855</v>
      </c>
      <c r="D69" s="95">
        <v>240</v>
      </c>
      <c r="E69" s="95">
        <v>900100</v>
      </c>
      <c r="F69" s="94">
        <v>393.9</v>
      </c>
      <c r="G69" s="94">
        <v>393.9</v>
      </c>
      <c r="H69" s="94">
        <v>386.3</v>
      </c>
      <c r="I69" s="157"/>
      <c r="J69" s="148">
        <f t="shared" si="5"/>
        <v>98.070576288398087</v>
      </c>
      <c r="K69" s="148">
        <f t="shared" si="6"/>
        <v>98.070576288398087</v>
      </c>
    </row>
    <row r="70" spans="1:11" ht="25.5" x14ac:dyDescent="0.2">
      <c r="A70" s="168" t="s">
        <v>563</v>
      </c>
      <c r="B70" s="86" t="s">
        <v>188</v>
      </c>
      <c r="C70" s="109" t="s">
        <v>565</v>
      </c>
      <c r="D70" s="95"/>
      <c r="E70" s="95"/>
      <c r="F70" s="85">
        <f>F71</f>
        <v>544.4</v>
      </c>
      <c r="G70" s="85">
        <f>G71</f>
        <v>544.4</v>
      </c>
      <c r="H70" s="85">
        <f>H71</f>
        <v>544.4</v>
      </c>
      <c r="I70" s="157"/>
      <c r="J70" s="150">
        <f t="shared" si="5"/>
        <v>100</v>
      </c>
      <c r="K70" s="150">
        <f t="shared" si="6"/>
        <v>100</v>
      </c>
    </row>
    <row r="71" spans="1:11" ht="76.5" x14ac:dyDescent="0.2">
      <c r="A71" s="163" t="s">
        <v>564</v>
      </c>
      <c r="B71" s="91" t="s">
        <v>188</v>
      </c>
      <c r="C71" s="108" t="s">
        <v>566</v>
      </c>
      <c r="D71" s="95"/>
      <c r="E71" s="95"/>
      <c r="F71" s="94">
        <f>F72</f>
        <v>544.4</v>
      </c>
      <c r="G71" s="94">
        <f>G72</f>
        <v>544.4</v>
      </c>
      <c r="H71" s="94">
        <f t="shared" ref="H71:H72" si="20">H72</f>
        <v>544.4</v>
      </c>
      <c r="I71" s="157"/>
      <c r="J71" s="148">
        <f t="shared" si="5"/>
        <v>100</v>
      </c>
      <c r="K71" s="148">
        <f t="shared" si="6"/>
        <v>100</v>
      </c>
    </row>
    <row r="72" spans="1:11" ht="25.5" x14ac:dyDescent="0.2">
      <c r="A72" s="163" t="s">
        <v>67</v>
      </c>
      <c r="B72" s="91" t="s">
        <v>188</v>
      </c>
      <c r="C72" s="108" t="s">
        <v>566</v>
      </c>
      <c r="D72" s="95" t="s">
        <v>68</v>
      </c>
      <c r="E72" s="95"/>
      <c r="F72" s="94">
        <f>F73</f>
        <v>544.4</v>
      </c>
      <c r="G72" s="94">
        <f>G73</f>
        <v>544.4</v>
      </c>
      <c r="H72" s="94">
        <f t="shared" si="20"/>
        <v>544.4</v>
      </c>
      <c r="I72" s="157"/>
      <c r="J72" s="148">
        <f t="shared" si="5"/>
        <v>100</v>
      </c>
      <c r="K72" s="148">
        <f t="shared" si="6"/>
        <v>100</v>
      </c>
    </row>
    <row r="73" spans="1:11" ht="25.5" x14ac:dyDescent="0.2">
      <c r="A73" s="163" t="s">
        <v>69</v>
      </c>
      <c r="B73" s="91" t="s">
        <v>188</v>
      </c>
      <c r="C73" s="108" t="s">
        <v>566</v>
      </c>
      <c r="D73" s="95" t="s">
        <v>70</v>
      </c>
      <c r="E73" s="95">
        <v>900100</v>
      </c>
      <c r="F73" s="94">
        <v>544.4</v>
      </c>
      <c r="G73" s="94">
        <v>544.4</v>
      </c>
      <c r="H73" s="94">
        <v>544.4</v>
      </c>
      <c r="I73" s="157"/>
      <c r="J73" s="148">
        <f t="shared" ref="J73:J128" si="21">H73/F73*100</f>
        <v>100</v>
      </c>
      <c r="K73" s="148">
        <f t="shared" ref="K73:K128" si="22">H73/G73*100</f>
        <v>100</v>
      </c>
    </row>
    <row r="74" spans="1:11" ht="26.25" customHeight="1" x14ac:dyDescent="0.2">
      <c r="A74" s="168" t="s">
        <v>276</v>
      </c>
      <c r="B74" s="86" t="s">
        <v>188</v>
      </c>
      <c r="C74" s="88" t="s">
        <v>277</v>
      </c>
      <c r="D74" s="95"/>
      <c r="E74" s="110"/>
      <c r="F74" s="111">
        <f t="shared" ref="F74:H76" si="23">F75</f>
        <v>1150</v>
      </c>
      <c r="G74" s="111">
        <f t="shared" si="23"/>
        <v>1150</v>
      </c>
      <c r="H74" s="111">
        <f t="shared" si="23"/>
        <v>1120.6000000000001</v>
      </c>
      <c r="I74" s="157"/>
      <c r="J74" s="150">
        <f t="shared" si="21"/>
        <v>97.443478260869583</v>
      </c>
      <c r="K74" s="150">
        <f t="shared" si="22"/>
        <v>97.443478260869583</v>
      </c>
    </row>
    <row r="75" spans="1:11" ht="38.25" x14ac:dyDescent="0.2">
      <c r="A75" s="160" t="s">
        <v>548</v>
      </c>
      <c r="B75" s="86" t="s">
        <v>188</v>
      </c>
      <c r="C75" s="88" t="s">
        <v>280</v>
      </c>
      <c r="D75" s="95"/>
      <c r="E75" s="110"/>
      <c r="F75" s="111">
        <f t="shared" si="23"/>
        <v>1150</v>
      </c>
      <c r="G75" s="111">
        <f t="shared" si="23"/>
        <v>1150</v>
      </c>
      <c r="H75" s="111">
        <f t="shared" si="23"/>
        <v>1120.6000000000001</v>
      </c>
      <c r="I75" s="157"/>
      <c r="J75" s="150">
        <f t="shared" si="21"/>
        <v>97.443478260869583</v>
      </c>
      <c r="K75" s="150">
        <f t="shared" si="22"/>
        <v>97.443478260869583</v>
      </c>
    </row>
    <row r="76" spans="1:11" ht="25.5" x14ac:dyDescent="0.2">
      <c r="A76" s="165" t="s">
        <v>554</v>
      </c>
      <c r="B76" s="86" t="s">
        <v>188</v>
      </c>
      <c r="C76" s="88" t="s">
        <v>281</v>
      </c>
      <c r="D76" s="95"/>
      <c r="E76" s="110"/>
      <c r="F76" s="111">
        <f t="shared" si="23"/>
        <v>1150</v>
      </c>
      <c r="G76" s="111">
        <f t="shared" si="23"/>
        <v>1150</v>
      </c>
      <c r="H76" s="111">
        <f t="shared" si="23"/>
        <v>1120.6000000000001</v>
      </c>
      <c r="I76" s="157"/>
      <c r="J76" s="150">
        <f t="shared" si="21"/>
        <v>97.443478260869583</v>
      </c>
      <c r="K76" s="150">
        <f t="shared" si="22"/>
        <v>97.443478260869583</v>
      </c>
    </row>
    <row r="77" spans="1:11" ht="25.5" x14ac:dyDescent="0.2">
      <c r="A77" s="163" t="s">
        <v>555</v>
      </c>
      <c r="B77" s="91" t="s">
        <v>188</v>
      </c>
      <c r="C77" s="92" t="s">
        <v>556</v>
      </c>
      <c r="D77" s="95"/>
      <c r="E77" s="95"/>
      <c r="F77" s="94">
        <f>F78+F80</f>
        <v>1150</v>
      </c>
      <c r="G77" s="94">
        <f>G78+G80</f>
        <v>1150</v>
      </c>
      <c r="H77" s="94">
        <f>H78+H80</f>
        <v>1120.6000000000001</v>
      </c>
      <c r="I77" s="157"/>
      <c r="J77" s="148">
        <f t="shared" si="21"/>
        <v>97.443478260869583</v>
      </c>
      <c r="K77" s="148">
        <f t="shared" si="22"/>
        <v>97.443478260869583</v>
      </c>
    </row>
    <row r="78" spans="1:11" ht="38.25" x14ac:dyDescent="0.2">
      <c r="A78" s="163" t="s">
        <v>62</v>
      </c>
      <c r="B78" s="91" t="s">
        <v>188</v>
      </c>
      <c r="C78" s="92" t="s">
        <v>556</v>
      </c>
      <c r="D78" s="95" t="s">
        <v>63</v>
      </c>
      <c r="E78" s="95"/>
      <c r="F78" s="94">
        <f>F79</f>
        <v>1103</v>
      </c>
      <c r="G78" s="94">
        <f>G79</f>
        <v>1103</v>
      </c>
      <c r="H78" s="94">
        <f>H79</f>
        <v>1082.9000000000001</v>
      </c>
      <c r="I78" s="157"/>
      <c r="J78" s="148">
        <f t="shared" si="21"/>
        <v>98.17769718948324</v>
      </c>
      <c r="K78" s="148">
        <f t="shared" si="22"/>
        <v>98.17769718948324</v>
      </c>
    </row>
    <row r="79" spans="1:11" x14ac:dyDescent="0.2">
      <c r="A79" s="163" t="s">
        <v>64</v>
      </c>
      <c r="B79" s="91" t="s">
        <v>188</v>
      </c>
      <c r="C79" s="92" t="s">
        <v>556</v>
      </c>
      <c r="D79" s="95" t="s">
        <v>65</v>
      </c>
      <c r="E79" s="95">
        <v>900303</v>
      </c>
      <c r="F79" s="94">
        <v>1103</v>
      </c>
      <c r="G79" s="94">
        <v>1103</v>
      </c>
      <c r="H79" s="94">
        <v>1082.9000000000001</v>
      </c>
      <c r="I79" s="171">
        <v>1074</v>
      </c>
      <c r="J79" s="148">
        <f t="shared" si="21"/>
        <v>98.17769718948324</v>
      </c>
      <c r="K79" s="148">
        <f t="shared" si="22"/>
        <v>98.17769718948324</v>
      </c>
    </row>
    <row r="80" spans="1:11" ht="25.5" x14ac:dyDescent="0.2">
      <c r="A80" s="163" t="s">
        <v>67</v>
      </c>
      <c r="B80" s="91" t="s">
        <v>188</v>
      </c>
      <c r="C80" s="92" t="s">
        <v>556</v>
      </c>
      <c r="D80" s="95" t="s">
        <v>68</v>
      </c>
      <c r="E80" s="95"/>
      <c r="F80" s="94">
        <f>F81</f>
        <v>47</v>
      </c>
      <c r="G80" s="94">
        <f>G81</f>
        <v>47</v>
      </c>
      <c r="H80" s="94">
        <f>H81</f>
        <v>37.700000000000003</v>
      </c>
      <c r="I80" s="157"/>
      <c r="J80" s="148">
        <f t="shared" si="21"/>
        <v>80.21276595744682</v>
      </c>
      <c r="K80" s="148">
        <f t="shared" si="22"/>
        <v>80.21276595744682</v>
      </c>
    </row>
    <row r="81" spans="1:11" ht="25.5" x14ac:dyDescent="0.2">
      <c r="A81" s="163" t="s">
        <v>69</v>
      </c>
      <c r="B81" s="91" t="s">
        <v>188</v>
      </c>
      <c r="C81" s="92" t="s">
        <v>556</v>
      </c>
      <c r="D81" s="95" t="s">
        <v>70</v>
      </c>
      <c r="E81" s="95">
        <v>900303</v>
      </c>
      <c r="F81" s="94">
        <v>47</v>
      </c>
      <c r="G81" s="94">
        <v>47</v>
      </c>
      <c r="H81" s="94">
        <v>37.700000000000003</v>
      </c>
      <c r="I81" s="157"/>
      <c r="J81" s="148">
        <f t="shared" si="21"/>
        <v>80.21276595744682</v>
      </c>
      <c r="K81" s="148">
        <f t="shared" si="22"/>
        <v>80.21276595744682</v>
      </c>
    </row>
    <row r="82" spans="1:11" ht="16.5" customHeight="1" x14ac:dyDescent="0.2">
      <c r="A82" s="172" t="s">
        <v>183</v>
      </c>
      <c r="B82" s="86" t="s">
        <v>188</v>
      </c>
      <c r="C82" s="112" t="s">
        <v>138</v>
      </c>
      <c r="D82" s="95"/>
      <c r="E82" s="95"/>
      <c r="F82" s="85">
        <f t="shared" ref="F82:G84" si="24">F83</f>
        <v>3537.3</v>
      </c>
      <c r="G82" s="85">
        <f t="shared" si="24"/>
        <v>3537.3</v>
      </c>
      <c r="H82" s="85">
        <f t="shared" ref="H82" si="25">H83</f>
        <v>3537.3</v>
      </c>
      <c r="I82" s="157"/>
      <c r="J82" s="150">
        <f t="shared" si="21"/>
        <v>100</v>
      </c>
      <c r="K82" s="150">
        <f t="shared" si="22"/>
        <v>100</v>
      </c>
    </row>
    <row r="83" spans="1:11" ht="42" customHeight="1" x14ac:dyDescent="0.2">
      <c r="A83" s="168" t="s">
        <v>829</v>
      </c>
      <c r="B83" s="86" t="s">
        <v>188</v>
      </c>
      <c r="C83" s="88" t="s">
        <v>830</v>
      </c>
      <c r="D83" s="100"/>
      <c r="E83" s="100"/>
      <c r="F83" s="85">
        <f t="shared" si="24"/>
        <v>3537.3</v>
      </c>
      <c r="G83" s="85">
        <f t="shared" si="24"/>
        <v>3537.3</v>
      </c>
      <c r="H83" s="85">
        <f t="shared" ref="H83:H84" si="26">H84</f>
        <v>3537.3</v>
      </c>
      <c r="I83" s="157"/>
      <c r="J83" s="150">
        <f t="shared" si="21"/>
        <v>100</v>
      </c>
      <c r="K83" s="150">
        <f t="shared" si="22"/>
        <v>100</v>
      </c>
    </row>
    <row r="84" spans="1:11" ht="41.25" customHeight="1" x14ac:dyDescent="0.2">
      <c r="A84" s="163" t="s">
        <v>62</v>
      </c>
      <c r="B84" s="91" t="s">
        <v>188</v>
      </c>
      <c r="C84" s="92" t="s">
        <v>830</v>
      </c>
      <c r="D84" s="95" t="s">
        <v>63</v>
      </c>
      <c r="E84" s="95"/>
      <c r="F84" s="94">
        <f t="shared" si="24"/>
        <v>3537.3</v>
      </c>
      <c r="G84" s="94">
        <f t="shared" si="24"/>
        <v>3537.3</v>
      </c>
      <c r="H84" s="94">
        <f t="shared" si="26"/>
        <v>3537.3</v>
      </c>
      <c r="I84" s="157"/>
      <c r="J84" s="148">
        <f t="shared" si="21"/>
        <v>100</v>
      </c>
      <c r="K84" s="148">
        <f t="shared" si="22"/>
        <v>100</v>
      </c>
    </row>
    <row r="85" spans="1:11" ht="15" customHeight="1" x14ac:dyDescent="0.2">
      <c r="A85" s="163" t="s">
        <v>64</v>
      </c>
      <c r="B85" s="91" t="s">
        <v>188</v>
      </c>
      <c r="C85" s="92" t="s">
        <v>830</v>
      </c>
      <c r="D85" s="95" t="s">
        <v>65</v>
      </c>
      <c r="E85" s="95">
        <v>900204</v>
      </c>
      <c r="F85" s="94">
        <v>3537.3</v>
      </c>
      <c r="G85" s="94">
        <v>3537.3</v>
      </c>
      <c r="H85" s="94">
        <v>3537.3</v>
      </c>
      <c r="I85" s="157"/>
      <c r="J85" s="148">
        <f t="shared" si="21"/>
        <v>100</v>
      </c>
      <c r="K85" s="148">
        <f t="shared" si="22"/>
        <v>100</v>
      </c>
    </row>
    <row r="86" spans="1:11" ht="31.5" customHeight="1" x14ac:dyDescent="0.2">
      <c r="A86" s="159" t="s">
        <v>76</v>
      </c>
      <c r="B86" s="86" t="s">
        <v>189</v>
      </c>
      <c r="C86" s="82"/>
      <c r="D86" s="82"/>
      <c r="E86" s="82"/>
      <c r="F86" s="85">
        <f>F87+F101+F109</f>
        <v>30125.4</v>
      </c>
      <c r="G86" s="85">
        <f>G87+G101+G109</f>
        <v>30125.4</v>
      </c>
      <c r="H86" s="85">
        <f t="shared" ref="H86" si="27">H87+H101+H109</f>
        <v>30076.5</v>
      </c>
      <c r="I86" s="157"/>
      <c r="J86" s="150">
        <f t="shared" si="21"/>
        <v>99.837678503853894</v>
      </c>
      <c r="K86" s="150">
        <f t="shared" si="22"/>
        <v>99.837678503853894</v>
      </c>
    </row>
    <row r="87" spans="1:11" ht="28.5" customHeight="1" x14ac:dyDescent="0.2">
      <c r="A87" s="160" t="s">
        <v>534</v>
      </c>
      <c r="B87" s="86" t="s">
        <v>189</v>
      </c>
      <c r="C87" s="88" t="s">
        <v>166</v>
      </c>
      <c r="D87" s="82"/>
      <c r="E87" s="82"/>
      <c r="F87" s="85">
        <f>F88</f>
        <v>21558.800000000003</v>
      </c>
      <c r="G87" s="85">
        <f>G88</f>
        <v>21558.800000000003</v>
      </c>
      <c r="H87" s="85">
        <f>H88</f>
        <v>21558.800000000003</v>
      </c>
      <c r="I87" s="157"/>
      <c r="J87" s="150">
        <f t="shared" si="21"/>
        <v>100</v>
      </c>
      <c r="K87" s="150">
        <f t="shared" si="22"/>
        <v>100</v>
      </c>
    </row>
    <row r="88" spans="1:11" ht="16.5" customHeight="1" x14ac:dyDescent="0.2">
      <c r="A88" s="160" t="s">
        <v>216</v>
      </c>
      <c r="B88" s="86" t="s">
        <v>189</v>
      </c>
      <c r="C88" s="88" t="s">
        <v>180</v>
      </c>
      <c r="D88" s="82"/>
      <c r="E88" s="82"/>
      <c r="F88" s="85">
        <f>F89+F97</f>
        <v>21558.800000000003</v>
      </c>
      <c r="G88" s="85">
        <f>G89+G97</f>
        <v>21558.800000000003</v>
      </c>
      <c r="H88" s="85">
        <f>H89+H97</f>
        <v>21558.800000000003</v>
      </c>
      <c r="I88" s="157"/>
      <c r="J88" s="150">
        <f t="shared" si="21"/>
        <v>100</v>
      </c>
      <c r="K88" s="150">
        <f t="shared" si="22"/>
        <v>100</v>
      </c>
    </row>
    <row r="89" spans="1:11" ht="28.5" customHeight="1" x14ac:dyDescent="0.2">
      <c r="A89" s="161" t="s">
        <v>311</v>
      </c>
      <c r="B89" s="86" t="s">
        <v>189</v>
      </c>
      <c r="C89" s="88" t="s">
        <v>181</v>
      </c>
      <c r="D89" s="82"/>
      <c r="E89" s="82"/>
      <c r="F89" s="85">
        <f>F90</f>
        <v>21359.600000000002</v>
      </c>
      <c r="G89" s="85">
        <f>G90</f>
        <v>21359.600000000002</v>
      </c>
      <c r="H89" s="85">
        <f>H90</f>
        <v>21359.600000000002</v>
      </c>
      <c r="I89" s="157"/>
      <c r="J89" s="150">
        <f t="shared" si="21"/>
        <v>100</v>
      </c>
      <c r="K89" s="150">
        <f t="shared" si="22"/>
        <v>100</v>
      </c>
    </row>
    <row r="90" spans="1:11" x14ac:dyDescent="0.2">
      <c r="A90" s="170" t="s">
        <v>235</v>
      </c>
      <c r="B90" s="91" t="s">
        <v>189</v>
      </c>
      <c r="C90" s="108" t="s">
        <v>236</v>
      </c>
      <c r="D90" s="99"/>
      <c r="E90" s="99"/>
      <c r="F90" s="94">
        <f>F91+F93+F96</f>
        <v>21359.600000000002</v>
      </c>
      <c r="G90" s="94">
        <f>G91+G93+G96</f>
        <v>21359.600000000002</v>
      </c>
      <c r="H90" s="94">
        <f t="shared" ref="H90" si="28">H91+H93+H96</f>
        <v>21359.600000000002</v>
      </c>
      <c r="I90" s="157"/>
      <c r="J90" s="148">
        <f t="shared" si="21"/>
        <v>100</v>
      </c>
      <c r="K90" s="148">
        <f t="shared" si="22"/>
        <v>100</v>
      </c>
    </row>
    <row r="91" spans="1:11" ht="38.25" x14ac:dyDescent="0.2">
      <c r="A91" s="173" t="s">
        <v>62</v>
      </c>
      <c r="B91" s="91" t="s">
        <v>189</v>
      </c>
      <c r="C91" s="108" t="s">
        <v>236</v>
      </c>
      <c r="D91" s="99" t="s">
        <v>63</v>
      </c>
      <c r="E91" s="99"/>
      <c r="F91" s="94">
        <f>F92</f>
        <v>20775.2</v>
      </c>
      <c r="G91" s="94">
        <f>G92</f>
        <v>20775.2</v>
      </c>
      <c r="H91" s="94">
        <f>H92</f>
        <v>20775.2</v>
      </c>
      <c r="I91" s="157"/>
      <c r="J91" s="148">
        <f t="shared" si="21"/>
        <v>100</v>
      </c>
      <c r="K91" s="148">
        <f t="shared" si="22"/>
        <v>100</v>
      </c>
    </row>
    <row r="92" spans="1:11" x14ac:dyDescent="0.2">
      <c r="A92" s="173" t="s">
        <v>64</v>
      </c>
      <c r="B92" s="91" t="s">
        <v>189</v>
      </c>
      <c r="C92" s="108" t="s">
        <v>236</v>
      </c>
      <c r="D92" s="99" t="s">
        <v>65</v>
      </c>
      <c r="E92" s="95">
        <v>900100</v>
      </c>
      <c r="F92" s="94">
        <v>20775.2</v>
      </c>
      <c r="G92" s="94">
        <v>20775.2</v>
      </c>
      <c r="H92" s="94">
        <v>20775.2</v>
      </c>
      <c r="I92" s="157"/>
      <c r="J92" s="148">
        <f t="shared" si="21"/>
        <v>100</v>
      </c>
      <c r="K92" s="148">
        <f t="shared" si="22"/>
        <v>100</v>
      </c>
    </row>
    <row r="93" spans="1:11" ht="25.5" x14ac:dyDescent="0.2">
      <c r="A93" s="173" t="s">
        <v>67</v>
      </c>
      <c r="B93" s="91" t="s">
        <v>189</v>
      </c>
      <c r="C93" s="108" t="s">
        <v>236</v>
      </c>
      <c r="D93" s="99" t="s">
        <v>68</v>
      </c>
      <c r="E93" s="99"/>
      <c r="F93" s="94">
        <f>F94</f>
        <v>579.20000000000005</v>
      </c>
      <c r="G93" s="94">
        <f>G94</f>
        <v>579.20000000000005</v>
      </c>
      <c r="H93" s="94">
        <f>H94</f>
        <v>579.20000000000005</v>
      </c>
      <c r="I93" s="157"/>
      <c r="J93" s="148">
        <f t="shared" si="21"/>
        <v>100</v>
      </c>
      <c r="K93" s="148">
        <f t="shared" si="22"/>
        <v>100</v>
      </c>
    </row>
    <row r="94" spans="1:11" ht="25.5" x14ac:dyDescent="0.2">
      <c r="A94" s="173" t="s">
        <v>69</v>
      </c>
      <c r="B94" s="91" t="s">
        <v>189</v>
      </c>
      <c r="C94" s="108" t="s">
        <v>236</v>
      </c>
      <c r="D94" s="99" t="s">
        <v>70</v>
      </c>
      <c r="E94" s="95">
        <v>900100</v>
      </c>
      <c r="F94" s="94">
        <v>579.20000000000005</v>
      </c>
      <c r="G94" s="94">
        <v>579.20000000000005</v>
      </c>
      <c r="H94" s="94">
        <v>579.20000000000005</v>
      </c>
      <c r="I94" s="157"/>
      <c r="J94" s="148">
        <f t="shared" si="21"/>
        <v>100</v>
      </c>
      <c r="K94" s="148">
        <f t="shared" si="22"/>
        <v>100</v>
      </c>
    </row>
    <row r="95" spans="1:11" x14ac:dyDescent="0.2">
      <c r="A95" s="163" t="s">
        <v>72</v>
      </c>
      <c r="B95" s="91" t="s">
        <v>189</v>
      </c>
      <c r="C95" s="108" t="s">
        <v>236</v>
      </c>
      <c r="D95" s="99">
        <v>800</v>
      </c>
      <c r="E95" s="95"/>
      <c r="F95" s="94">
        <f>F96</f>
        <v>5.2</v>
      </c>
      <c r="G95" s="94">
        <f>G96</f>
        <v>5.2</v>
      </c>
      <c r="H95" s="94">
        <f t="shared" ref="H95" si="29">H96</f>
        <v>5.2</v>
      </c>
      <c r="I95" s="157"/>
      <c r="J95" s="148">
        <f t="shared" si="21"/>
        <v>100</v>
      </c>
      <c r="K95" s="148">
        <f t="shared" si="22"/>
        <v>100</v>
      </c>
    </row>
    <row r="96" spans="1:11" x14ac:dyDescent="0.2">
      <c r="A96" s="163" t="s">
        <v>74</v>
      </c>
      <c r="B96" s="91" t="s">
        <v>189</v>
      </c>
      <c r="C96" s="108" t="s">
        <v>236</v>
      </c>
      <c r="D96" s="99">
        <v>850</v>
      </c>
      <c r="E96" s="95">
        <v>900100</v>
      </c>
      <c r="F96" s="94">
        <v>5.2</v>
      </c>
      <c r="G96" s="94">
        <v>5.2</v>
      </c>
      <c r="H96" s="94">
        <v>5.2</v>
      </c>
      <c r="I96" s="157"/>
      <c r="J96" s="148">
        <f t="shared" si="21"/>
        <v>100</v>
      </c>
      <c r="K96" s="148">
        <f t="shared" si="22"/>
        <v>100</v>
      </c>
    </row>
    <row r="97" spans="1:11" ht="25.5" x14ac:dyDescent="0.2">
      <c r="A97" s="168" t="s">
        <v>563</v>
      </c>
      <c r="B97" s="86" t="s">
        <v>189</v>
      </c>
      <c r="C97" s="109" t="s">
        <v>565</v>
      </c>
      <c r="D97" s="95"/>
      <c r="E97" s="95"/>
      <c r="F97" s="85">
        <f>F98</f>
        <v>199.2</v>
      </c>
      <c r="G97" s="85">
        <f>G98</f>
        <v>199.2</v>
      </c>
      <c r="H97" s="85">
        <f>H98</f>
        <v>199.2</v>
      </c>
      <c r="I97" s="157"/>
      <c r="J97" s="150">
        <f t="shared" si="21"/>
        <v>100</v>
      </c>
      <c r="K97" s="150">
        <f t="shared" si="22"/>
        <v>100</v>
      </c>
    </row>
    <row r="98" spans="1:11" ht="76.5" x14ac:dyDescent="0.2">
      <c r="A98" s="163" t="s">
        <v>564</v>
      </c>
      <c r="B98" s="91" t="s">
        <v>189</v>
      </c>
      <c r="C98" s="108" t="s">
        <v>566</v>
      </c>
      <c r="D98" s="95"/>
      <c r="E98" s="95"/>
      <c r="F98" s="94">
        <f>F99</f>
        <v>199.2</v>
      </c>
      <c r="G98" s="94">
        <f>G99</f>
        <v>199.2</v>
      </c>
      <c r="H98" s="94">
        <f t="shared" ref="H98:H99" si="30">H99</f>
        <v>199.2</v>
      </c>
      <c r="I98" s="157"/>
      <c r="J98" s="148">
        <f t="shared" si="21"/>
        <v>100</v>
      </c>
      <c r="K98" s="148">
        <f t="shared" si="22"/>
        <v>100</v>
      </c>
    </row>
    <row r="99" spans="1:11" ht="25.5" x14ac:dyDescent="0.2">
      <c r="A99" s="163" t="s">
        <v>67</v>
      </c>
      <c r="B99" s="91" t="s">
        <v>189</v>
      </c>
      <c r="C99" s="108" t="s">
        <v>566</v>
      </c>
      <c r="D99" s="95" t="s">
        <v>68</v>
      </c>
      <c r="E99" s="95"/>
      <c r="F99" s="94">
        <f>F100</f>
        <v>199.2</v>
      </c>
      <c r="G99" s="94">
        <f>G100</f>
        <v>199.2</v>
      </c>
      <c r="H99" s="94">
        <f t="shared" si="30"/>
        <v>199.2</v>
      </c>
      <c r="I99" s="157"/>
      <c r="J99" s="148">
        <f t="shared" si="21"/>
        <v>100</v>
      </c>
      <c r="K99" s="148">
        <f t="shared" si="22"/>
        <v>100</v>
      </c>
    </row>
    <row r="100" spans="1:11" ht="25.5" x14ac:dyDescent="0.2">
      <c r="A100" s="163" t="s">
        <v>69</v>
      </c>
      <c r="B100" s="91" t="s">
        <v>189</v>
      </c>
      <c r="C100" s="108" t="s">
        <v>566</v>
      </c>
      <c r="D100" s="95" t="s">
        <v>70</v>
      </c>
      <c r="E100" s="95">
        <v>900100</v>
      </c>
      <c r="F100" s="94">
        <v>199.2</v>
      </c>
      <c r="G100" s="94">
        <v>199.2</v>
      </c>
      <c r="H100" s="94">
        <v>199.2</v>
      </c>
      <c r="I100" s="157"/>
      <c r="J100" s="148">
        <f t="shared" si="21"/>
        <v>100</v>
      </c>
      <c r="K100" s="148">
        <f t="shared" si="22"/>
        <v>100</v>
      </c>
    </row>
    <row r="101" spans="1:11" ht="25.5" x14ac:dyDescent="0.2">
      <c r="A101" s="174" t="s">
        <v>218</v>
      </c>
      <c r="B101" s="86" t="s">
        <v>189</v>
      </c>
      <c r="C101" s="113" t="s">
        <v>146</v>
      </c>
      <c r="D101" s="82"/>
      <c r="E101" s="82"/>
      <c r="F101" s="85">
        <f>F102</f>
        <v>8188.5</v>
      </c>
      <c r="G101" s="85">
        <f>G102</f>
        <v>8188.5</v>
      </c>
      <c r="H101" s="85">
        <f>H102</f>
        <v>8139.6</v>
      </c>
      <c r="I101" s="157"/>
      <c r="J101" s="150">
        <f t="shared" si="21"/>
        <v>99.402821029492586</v>
      </c>
      <c r="K101" s="150">
        <f t="shared" si="22"/>
        <v>99.402821029492586</v>
      </c>
    </row>
    <row r="102" spans="1:11" x14ac:dyDescent="0.2">
      <c r="A102" s="165" t="s">
        <v>237</v>
      </c>
      <c r="B102" s="86" t="s">
        <v>189</v>
      </c>
      <c r="C102" s="88" t="s">
        <v>238</v>
      </c>
      <c r="D102" s="100"/>
      <c r="E102" s="100"/>
      <c r="F102" s="85">
        <f>F103+F105+F107</f>
        <v>8188.5</v>
      </c>
      <c r="G102" s="85">
        <f>G103+G105+G107</f>
        <v>8188.5</v>
      </c>
      <c r="H102" s="85">
        <f>H103+H105+H107</f>
        <v>8139.6</v>
      </c>
      <c r="I102" s="157"/>
      <c r="J102" s="150">
        <f t="shared" si="21"/>
        <v>99.402821029492586</v>
      </c>
      <c r="K102" s="150">
        <f t="shared" si="22"/>
        <v>99.402821029492586</v>
      </c>
    </row>
    <row r="103" spans="1:11" ht="38.25" x14ac:dyDescent="0.2">
      <c r="A103" s="163" t="s">
        <v>62</v>
      </c>
      <c r="B103" s="91" t="s">
        <v>189</v>
      </c>
      <c r="C103" s="92" t="s">
        <v>238</v>
      </c>
      <c r="D103" s="95" t="s">
        <v>63</v>
      </c>
      <c r="E103" s="95"/>
      <c r="F103" s="94">
        <f>F104</f>
        <v>7443.8</v>
      </c>
      <c r="G103" s="94">
        <f>G104</f>
        <v>7443.8</v>
      </c>
      <c r="H103" s="94">
        <f>H104</f>
        <v>7443.8</v>
      </c>
      <c r="I103" s="157"/>
      <c r="J103" s="148">
        <f t="shared" si="21"/>
        <v>100</v>
      </c>
      <c r="K103" s="148">
        <f t="shared" si="22"/>
        <v>100</v>
      </c>
    </row>
    <row r="104" spans="1:11" x14ac:dyDescent="0.2">
      <c r="A104" s="163" t="s">
        <v>64</v>
      </c>
      <c r="B104" s="91" t="s">
        <v>189</v>
      </c>
      <c r="C104" s="92" t="s">
        <v>238</v>
      </c>
      <c r="D104" s="95" t="s">
        <v>65</v>
      </c>
      <c r="E104" s="95">
        <v>900100</v>
      </c>
      <c r="F104" s="94">
        <v>7443.8</v>
      </c>
      <c r="G104" s="94">
        <v>7443.8</v>
      </c>
      <c r="H104" s="94">
        <v>7443.8</v>
      </c>
      <c r="I104" s="157"/>
      <c r="J104" s="148">
        <f t="shared" si="21"/>
        <v>100</v>
      </c>
      <c r="K104" s="148">
        <f t="shared" si="22"/>
        <v>100</v>
      </c>
    </row>
    <row r="105" spans="1:11" ht="25.5" x14ac:dyDescent="0.2">
      <c r="A105" s="163" t="s">
        <v>67</v>
      </c>
      <c r="B105" s="91" t="s">
        <v>189</v>
      </c>
      <c r="C105" s="92" t="s">
        <v>238</v>
      </c>
      <c r="D105" s="95" t="s">
        <v>68</v>
      </c>
      <c r="E105" s="95"/>
      <c r="F105" s="94">
        <f>F106</f>
        <v>743.7</v>
      </c>
      <c r="G105" s="94">
        <f>G106</f>
        <v>743.7</v>
      </c>
      <c r="H105" s="94">
        <f>H106</f>
        <v>695.8</v>
      </c>
      <c r="I105" s="157"/>
      <c r="J105" s="148">
        <f t="shared" si="21"/>
        <v>93.559230872663704</v>
      </c>
      <c r="K105" s="148">
        <f t="shared" si="22"/>
        <v>93.559230872663704</v>
      </c>
    </row>
    <row r="106" spans="1:11" ht="25.5" x14ac:dyDescent="0.2">
      <c r="A106" s="163" t="s">
        <v>69</v>
      </c>
      <c r="B106" s="91" t="s">
        <v>189</v>
      </c>
      <c r="C106" s="92" t="s">
        <v>238</v>
      </c>
      <c r="D106" s="95" t="s">
        <v>70</v>
      </c>
      <c r="E106" s="95">
        <v>900100</v>
      </c>
      <c r="F106" s="94">
        <v>743.7</v>
      </c>
      <c r="G106" s="94">
        <v>743.7</v>
      </c>
      <c r="H106" s="94">
        <v>695.8</v>
      </c>
      <c r="I106" s="157"/>
      <c r="J106" s="148">
        <f t="shared" si="21"/>
        <v>93.559230872663704</v>
      </c>
      <c r="K106" s="148">
        <f t="shared" si="22"/>
        <v>93.559230872663704</v>
      </c>
    </row>
    <row r="107" spans="1:11" x14ac:dyDescent="0.2">
      <c r="A107" s="163" t="s">
        <v>72</v>
      </c>
      <c r="B107" s="91" t="s">
        <v>189</v>
      </c>
      <c r="C107" s="92" t="s">
        <v>238</v>
      </c>
      <c r="D107" s="95">
        <v>800</v>
      </c>
      <c r="E107" s="95"/>
      <c r="F107" s="94">
        <f>F108</f>
        <v>1</v>
      </c>
      <c r="G107" s="94">
        <f>G108</f>
        <v>1</v>
      </c>
      <c r="H107" s="94">
        <f>H108</f>
        <v>0</v>
      </c>
      <c r="I107" s="157"/>
      <c r="J107" s="148">
        <f t="shared" si="21"/>
        <v>0</v>
      </c>
      <c r="K107" s="148">
        <f t="shared" si="22"/>
        <v>0</v>
      </c>
    </row>
    <row r="108" spans="1:11" x14ac:dyDescent="0.2">
      <c r="A108" s="163" t="s">
        <v>74</v>
      </c>
      <c r="B108" s="91" t="s">
        <v>189</v>
      </c>
      <c r="C108" s="92" t="s">
        <v>238</v>
      </c>
      <c r="D108" s="95">
        <v>850</v>
      </c>
      <c r="E108" s="95">
        <v>900100</v>
      </c>
      <c r="F108" s="94">
        <v>1</v>
      </c>
      <c r="G108" s="94">
        <v>1</v>
      </c>
      <c r="H108" s="94">
        <v>0</v>
      </c>
      <c r="I108" s="157"/>
      <c r="J108" s="148">
        <f t="shared" si="21"/>
        <v>0</v>
      </c>
      <c r="K108" s="148">
        <f t="shared" si="22"/>
        <v>0</v>
      </c>
    </row>
    <row r="109" spans="1:11" x14ac:dyDescent="0.2">
      <c r="A109" s="172" t="s">
        <v>183</v>
      </c>
      <c r="B109" s="86" t="s">
        <v>189</v>
      </c>
      <c r="C109" s="112" t="s">
        <v>138</v>
      </c>
      <c r="D109" s="95"/>
      <c r="E109" s="95"/>
      <c r="F109" s="85">
        <f t="shared" ref="F109:G111" si="31">F110</f>
        <v>378.1</v>
      </c>
      <c r="G109" s="85">
        <f t="shared" si="31"/>
        <v>378.1</v>
      </c>
      <c r="H109" s="85">
        <f t="shared" ref="H109" si="32">H110</f>
        <v>378.1</v>
      </c>
      <c r="I109" s="157"/>
      <c r="J109" s="150">
        <f t="shared" si="21"/>
        <v>100</v>
      </c>
      <c r="K109" s="150">
        <f t="shared" si="22"/>
        <v>100</v>
      </c>
    </row>
    <row r="110" spans="1:11" ht="38.25" x14ac:dyDescent="0.2">
      <c r="A110" s="168" t="s">
        <v>829</v>
      </c>
      <c r="B110" s="86" t="s">
        <v>189</v>
      </c>
      <c r="C110" s="88" t="s">
        <v>830</v>
      </c>
      <c r="D110" s="100"/>
      <c r="E110" s="100"/>
      <c r="F110" s="85">
        <f t="shared" si="31"/>
        <v>378.1</v>
      </c>
      <c r="G110" s="85">
        <f t="shared" si="31"/>
        <v>378.1</v>
      </c>
      <c r="H110" s="85">
        <f t="shared" ref="H110:H111" si="33">H111</f>
        <v>378.1</v>
      </c>
      <c r="I110" s="157"/>
      <c r="J110" s="150">
        <f t="shared" si="21"/>
        <v>100</v>
      </c>
      <c r="K110" s="150">
        <f t="shared" si="22"/>
        <v>100</v>
      </c>
    </row>
    <row r="111" spans="1:11" ht="38.25" x14ac:dyDescent="0.2">
      <c r="A111" s="163" t="s">
        <v>62</v>
      </c>
      <c r="B111" s="91" t="s">
        <v>189</v>
      </c>
      <c r="C111" s="92" t="s">
        <v>830</v>
      </c>
      <c r="D111" s="95" t="s">
        <v>63</v>
      </c>
      <c r="E111" s="95"/>
      <c r="F111" s="94">
        <f t="shared" si="31"/>
        <v>378.1</v>
      </c>
      <c r="G111" s="94">
        <f t="shared" si="31"/>
        <v>378.1</v>
      </c>
      <c r="H111" s="94">
        <f t="shared" si="33"/>
        <v>378.1</v>
      </c>
      <c r="I111" s="157"/>
      <c r="J111" s="148">
        <f t="shared" si="21"/>
        <v>100</v>
      </c>
      <c r="K111" s="148">
        <f t="shared" si="22"/>
        <v>100</v>
      </c>
    </row>
    <row r="112" spans="1:11" x14ac:dyDescent="0.2">
      <c r="A112" s="163" t="s">
        <v>64</v>
      </c>
      <c r="B112" s="91" t="s">
        <v>189</v>
      </c>
      <c r="C112" s="92" t="s">
        <v>830</v>
      </c>
      <c r="D112" s="95" t="s">
        <v>65</v>
      </c>
      <c r="E112" s="95">
        <v>900204</v>
      </c>
      <c r="F112" s="94">
        <v>378.1</v>
      </c>
      <c r="G112" s="94">
        <v>378.1</v>
      </c>
      <c r="H112" s="94">
        <v>378.1</v>
      </c>
      <c r="I112" s="157"/>
      <c r="J112" s="148">
        <f t="shared" si="21"/>
        <v>100</v>
      </c>
      <c r="K112" s="148">
        <f t="shared" si="22"/>
        <v>100</v>
      </c>
    </row>
    <row r="113" spans="1:11" x14ac:dyDescent="0.2">
      <c r="A113" s="159" t="s">
        <v>77</v>
      </c>
      <c r="B113" s="86" t="s">
        <v>190</v>
      </c>
      <c r="C113" s="82"/>
      <c r="D113" s="82"/>
      <c r="E113" s="82"/>
      <c r="F113" s="85">
        <f>F114+F120+F172+F183+F195</f>
        <v>505300.00000000006</v>
      </c>
      <c r="G113" s="85">
        <f>G114+G120+G172+G183+G195</f>
        <v>505300.00000000006</v>
      </c>
      <c r="H113" s="85">
        <f t="shared" ref="H113" si="34">H114+H120+H172+H183+H195</f>
        <v>501985.1</v>
      </c>
      <c r="I113" s="157"/>
      <c r="J113" s="150">
        <f t="shared" si="21"/>
        <v>99.343973876904784</v>
      </c>
      <c r="K113" s="150">
        <f t="shared" si="22"/>
        <v>99.343973876904784</v>
      </c>
    </row>
    <row r="114" spans="1:11" x14ac:dyDescent="0.2">
      <c r="A114" s="175" t="s">
        <v>305</v>
      </c>
      <c r="B114" s="86" t="s">
        <v>190</v>
      </c>
      <c r="C114" s="88" t="s">
        <v>175</v>
      </c>
      <c r="D114" s="97"/>
      <c r="E114" s="97"/>
      <c r="F114" s="85">
        <f t="shared" ref="F114:G118" si="35">F115</f>
        <v>720</v>
      </c>
      <c r="G114" s="85">
        <f t="shared" si="35"/>
        <v>720</v>
      </c>
      <c r="H114" s="85">
        <f t="shared" ref="H114:H118" si="36">H115</f>
        <v>720</v>
      </c>
      <c r="I114" s="157"/>
      <c r="J114" s="150">
        <f t="shared" si="21"/>
        <v>100</v>
      </c>
      <c r="K114" s="150">
        <f t="shared" si="22"/>
        <v>100</v>
      </c>
    </row>
    <row r="115" spans="1:11" x14ac:dyDescent="0.2">
      <c r="A115" s="176" t="s">
        <v>109</v>
      </c>
      <c r="B115" s="86" t="s">
        <v>190</v>
      </c>
      <c r="C115" s="115" t="s">
        <v>176</v>
      </c>
      <c r="D115" s="116"/>
      <c r="E115" s="116"/>
      <c r="F115" s="85">
        <f t="shared" si="35"/>
        <v>720</v>
      </c>
      <c r="G115" s="85">
        <f t="shared" si="35"/>
        <v>720</v>
      </c>
      <c r="H115" s="85">
        <f t="shared" si="36"/>
        <v>720</v>
      </c>
      <c r="I115" s="157"/>
      <c r="J115" s="150">
        <f t="shared" si="21"/>
        <v>100</v>
      </c>
      <c r="K115" s="150">
        <f t="shared" si="22"/>
        <v>100</v>
      </c>
    </row>
    <row r="116" spans="1:11" ht="25.5" x14ac:dyDescent="0.2">
      <c r="A116" s="169" t="s">
        <v>438</v>
      </c>
      <c r="B116" s="86" t="s">
        <v>190</v>
      </c>
      <c r="C116" s="88" t="s">
        <v>439</v>
      </c>
      <c r="D116" s="90"/>
      <c r="E116" s="90"/>
      <c r="F116" s="85">
        <f t="shared" si="35"/>
        <v>720</v>
      </c>
      <c r="G116" s="85">
        <f t="shared" si="35"/>
        <v>720</v>
      </c>
      <c r="H116" s="85">
        <f t="shared" si="36"/>
        <v>720</v>
      </c>
      <c r="I116" s="157"/>
      <c r="J116" s="150">
        <f t="shared" si="21"/>
        <v>100</v>
      </c>
      <c r="K116" s="150">
        <f t="shared" si="22"/>
        <v>100</v>
      </c>
    </row>
    <row r="117" spans="1:11" ht="51" x14ac:dyDescent="0.2">
      <c r="A117" s="177" t="s">
        <v>244</v>
      </c>
      <c r="B117" s="91" t="s">
        <v>190</v>
      </c>
      <c r="C117" s="92" t="s">
        <v>481</v>
      </c>
      <c r="D117" s="106"/>
      <c r="E117" s="106"/>
      <c r="F117" s="94">
        <f t="shared" si="35"/>
        <v>720</v>
      </c>
      <c r="G117" s="94">
        <f t="shared" si="35"/>
        <v>720</v>
      </c>
      <c r="H117" s="94">
        <f t="shared" si="36"/>
        <v>720</v>
      </c>
      <c r="I117" s="157"/>
      <c r="J117" s="148">
        <f t="shared" si="21"/>
        <v>100</v>
      </c>
      <c r="K117" s="148">
        <f t="shared" si="22"/>
        <v>100</v>
      </c>
    </row>
    <row r="118" spans="1:11" ht="38.25" x14ac:dyDescent="0.2">
      <c r="A118" s="163" t="s">
        <v>62</v>
      </c>
      <c r="B118" s="91" t="s">
        <v>190</v>
      </c>
      <c r="C118" s="92" t="s">
        <v>481</v>
      </c>
      <c r="D118" s="95" t="s">
        <v>63</v>
      </c>
      <c r="E118" s="106"/>
      <c r="F118" s="94">
        <f t="shared" si="35"/>
        <v>720</v>
      </c>
      <c r="G118" s="94">
        <f t="shared" si="35"/>
        <v>720</v>
      </c>
      <c r="H118" s="94">
        <f t="shared" si="36"/>
        <v>720</v>
      </c>
      <c r="I118" s="157"/>
      <c r="J118" s="148">
        <f t="shared" si="21"/>
        <v>100</v>
      </c>
      <c r="K118" s="148">
        <f t="shared" si="22"/>
        <v>100</v>
      </c>
    </row>
    <row r="119" spans="1:11" x14ac:dyDescent="0.2">
      <c r="A119" s="163" t="s">
        <v>78</v>
      </c>
      <c r="B119" s="91" t="s">
        <v>190</v>
      </c>
      <c r="C119" s="92" t="s">
        <v>481</v>
      </c>
      <c r="D119" s="95" t="s">
        <v>79</v>
      </c>
      <c r="E119" s="95">
        <v>900303</v>
      </c>
      <c r="F119" s="94">
        <v>720</v>
      </c>
      <c r="G119" s="94">
        <v>720</v>
      </c>
      <c r="H119" s="94">
        <v>720</v>
      </c>
      <c r="I119" s="157"/>
      <c r="J119" s="148">
        <f t="shared" si="21"/>
        <v>100</v>
      </c>
      <c r="K119" s="148">
        <f t="shared" si="22"/>
        <v>100</v>
      </c>
    </row>
    <row r="120" spans="1:11" ht="25.5" x14ac:dyDescent="0.2">
      <c r="A120" s="160" t="s">
        <v>534</v>
      </c>
      <c r="B120" s="86" t="s">
        <v>190</v>
      </c>
      <c r="C120" s="88" t="s">
        <v>166</v>
      </c>
      <c r="D120" s="82"/>
      <c r="E120" s="82"/>
      <c r="F120" s="85">
        <f>F121+F140</f>
        <v>430892.7</v>
      </c>
      <c r="G120" s="85">
        <f>G121+G140</f>
        <v>430892.7</v>
      </c>
      <c r="H120" s="85">
        <f>H121+H140</f>
        <v>427579.1</v>
      </c>
      <c r="I120" s="157"/>
      <c r="J120" s="150">
        <f t="shared" si="21"/>
        <v>99.230991845533694</v>
      </c>
      <c r="K120" s="150">
        <f t="shared" si="22"/>
        <v>99.230991845533694</v>
      </c>
    </row>
    <row r="121" spans="1:11" x14ac:dyDescent="0.2">
      <c r="A121" s="160" t="s">
        <v>559</v>
      </c>
      <c r="B121" s="86" t="s">
        <v>190</v>
      </c>
      <c r="C121" s="88" t="s">
        <v>167</v>
      </c>
      <c r="D121" s="82"/>
      <c r="E121" s="82"/>
      <c r="F121" s="85">
        <f>F122+F126+F132</f>
        <v>39391.300000000003</v>
      </c>
      <c r="G121" s="85">
        <f>G122+G126+G132</f>
        <v>39391.300000000003</v>
      </c>
      <c r="H121" s="85">
        <f>H122+H126+H132</f>
        <v>38856.5</v>
      </c>
      <c r="I121" s="157"/>
      <c r="J121" s="150">
        <f t="shared" si="21"/>
        <v>98.642339805997764</v>
      </c>
      <c r="K121" s="150">
        <f t="shared" si="22"/>
        <v>98.642339805997764</v>
      </c>
    </row>
    <row r="122" spans="1:11" ht="30" customHeight="1" x14ac:dyDescent="0.2">
      <c r="A122" s="165" t="s">
        <v>560</v>
      </c>
      <c r="B122" s="86" t="s">
        <v>190</v>
      </c>
      <c r="C122" s="88" t="s">
        <v>245</v>
      </c>
      <c r="D122" s="90"/>
      <c r="E122" s="90"/>
      <c r="F122" s="85">
        <f>F123</f>
        <v>7819.5</v>
      </c>
      <c r="G122" s="85">
        <f>G123</f>
        <v>7819.5</v>
      </c>
      <c r="H122" s="85">
        <f>H123</f>
        <v>7816.9</v>
      </c>
      <c r="I122" s="157"/>
      <c r="J122" s="148">
        <f t="shared" si="21"/>
        <v>99.966749792186192</v>
      </c>
      <c r="K122" s="148">
        <f t="shared" si="22"/>
        <v>99.966749792186192</v>
      </c>
    </row>
    <row r="123" spans="1:11" ht="45.75" customHeight="1" x14ac:dyDescent="0.2">
      <c r="A123" s="170" t="s">
        <v>735</v>
      </c>
      <c r="B123" s="91" t="s">
        <v>190</v>
      </c>
      <c r="C123" s="92" t="s">
        <v>580</v>
      </c>
      <c r="D123" s="106"/>
      <c r="E123" s="106"/>
      <c r="F123" s="94">
        <f t="shared" ref="F123:H124" si="37">F124</f>
        <v>7819.5</v>
      </c>
      <c r="G123" s="94">
        <f t="shared" si="37"/>
        <v>7819.5</v>
      </c>
      <c r="H123" s="94">
        <f t="shared" si="37"/>
        <v>7816.9</v>
      </c>
      <c r="I123" s="157"/>
      <c r="J123" s="148">
        <f t="shared" si="21"/>
        <v>99.966749792186192</v>
      </c>
      <c r="K123" s="148">
        <f t="shared" si="22"/>
        <v>99.966749792186192</v>
      </c>
    </row>
    <row r="124" spans="1:11" ht="30" customHeight="1" x14ac:dyDescent="0.2">
      <c r="A124" s="163" t="s">
        <v>67</v>
      </c>
      <c r="B124" s="91" t="s">
        <v>190</v>
      </c>
      <c r="C124" s="92" t="s">
        <v>580</v>
      </c>
      <c r="D124" s="95" t="s">
        <v>68</v>
      </c>
      <c r="E124" s="95"/>
      <c r="F124" s="94">
        <f t="shared" si="37"/>
        <v>7819.5</v>
      </c>
      <c r="G124" s="94">
        <f t="shared" si="37"/>
        <v>7819.5</v>
      </c>
      <c r="H124" s="94">
        <f t="shared" si="37"/>
        <v>7816.9</v>
      </c>
      <c r="I124" s="157"/>
      <c r="J124" s="148">
        <f t="shared" si="21"/>
        <v>99.966749792186192</v>
      </c>
      <c r="K124" s="148">
        <f t="shared" si="22"/>
        <v>99.966749792186192</v>
      </c>
    </row>
    <row r="125" spans="1:11" ht="30" customHeight="1" x14ac:dyDescent="0.2">
      <c r="A125" s="163" t="s">
        <v>69</v>
      </c>
      <c r="B125" s="91" t="s">
        <v>190</v>
      </c>
      <c r="C125" s="92" t="s">
        <v>580</v>
      </c>
      <c r="D125" s="95" t="s">
        <v>70</v>
      </c>
      <c r="E125" s="95">
        <v>900100</v>
      </c>
      <c r="F125" s="94">
        <v>7819.5</v>
      </c>
      <c r="G125" s="94">
        <v>7819.5</v>
      </c>
      <c r="H125" s="94">
        <v>7816.9</v>
      </c>
      <c r="I125" s="157"/>
      <c r="J125" s="148">
        <f t="shared" si="21"/>
        <v>99.966749792186192</v>
      </c>
      <c r="K125" s="148">
        <f t="shared" si="22"/>
        <v>99.966749792186192</v>
      </c>
    </row>
    <row r="126" spans="1:11" ht="51" x14ac:dyDescent="0.2">
      <c r="A126" s="165" t="s">
        <v>612</v>
      </c>
      <c r="B126" s="86" t="s">
        <v>190</v>
      </c>
      <c r="C126" s="88" t="s">
        <v>243</v>
      </c>
      <c r="D126" s="100"/>
      <c r="E126" s="100"/>
      <c r="F126" s="85">
        <f>F127</f>
        <v>6652.3</v>
      </c>
      <c r="G126" s="85">
        <f>G127</f>
        <v>6652.3</v>
      </c>
      <c r="H126" s="85">
        <f>H127</f>
        <v>6127.1</v>
      </c>
      <c r="I126" s="157"/>
      <c r="J126" s="150">
        <f t="shared" si="21"/>
        <v>92.104986245358759</v>
      </c>
      <c r="K126" s="150">
        <f t="shared" si="22"/>
        <v>92.104986245358759</v>
      </c>
    </row>
    <row r="127" spans="1:11" ht="51" x14ac:dyDescent="0.2">
      <c r="A127" s="170" t="s">
        <v>613</v>
      </c>
      <c r="B127" s="91" t="s">
        <v>190</v>
      </c>
      <c r="C127" s="92" t="s">
        <v>611</v>
      </c>
      <c r="D127" s="95"/>
      <c r="E127" s="95"/>
      <c r="F127" s="94">
        <f>F128+F130</f>
        <v>6652.3</v>
      </c>
      <c r="G127" s="94">
        <f>G128+G130</f>
        <v>6652.3</v>
      </c>
      <c r="H127" s="94">
        <f>H128+H130</f>
        <v>6127.1</v>
      </c>
      <c r="I127" s="157"/>
      <c r="J127" s="148">
        <f t="shared" si="21"/>
        <v>92.104986245358759</v>
      </c>
      <c r="K127" s="148">
        <f t="shared" si="22"/>
        <v>92.104986245358759</v>
      </c>
    </row>
    <row r="128" spans="1:11" ht="38.25" x14ac:dyDescent="0.2">
      <c r="A128" s="163" t="s">
        <v>62</v>
      </c>
      <c r="B128" s="91" t="s">
        <v>190</v>
      </c>
      <c r="C128" s="92" t="s">
        <v>611</v>
      </c>
      <c r="D128" s="95" t="s">
        <v>63</v>
      </c>
      <c r="E128" s="95"/>
      <c r="F128" s="94">
        <f>F129</f>
        <v>6061.6</v>
      </c>
      <c r="G128" s="94">
        <f>G129</f>
        <v>6061.6</v>
      </c>
      <c r="H128" s="94">
        <f>H129</f>
        <v>6061.6</v>
      </c>
      <c r="I128" s="157"/>
      <c r="J128" s="148">
        <f t="shared" si="21"/>
        <v>100</v>
      </c>
      <c r="K128" s="148">
        <f t="shared" si="22"/>
        <v>100</v>
      </c>
    </row>
    <row r="129" spans="1:11" x14ac:dyDescent="0.2">
      <c r="A129" s="163" t="s">
        <v>64</v>
      </c>
      <c r="B129" s="91" t="s">
        <v>190</v>
      </c>
      <c r="C129" s="92" t="s">
        <v>611</v>
      </c>
      <c r="D129" s="95" t="s">
        <v>65</v>
      </c>
      <c r="E129" s="95">
        <v>900303</v>
      </c>
      <c r="F129" s="94">
        <v>6061.6</v>
      </c>
      <c r="G129" s="94">
        <v>6061.6</v>
      </c>
      <c r="H129" s="94">
        <v>6061.6</v>
      </c>
      <c r="I129" s="157"/>
      <c r="J129" s="148">
        <f t="shared" ref="J129:J192" si="38">H129/F129*100</f>
        <v>100</v>
      </c>
      <c r="K129" s="148">
        <f t="shared" ref="K129:K192" si="39">H129/G129*100</f>
        <v>100</v>
      </c>
    </row>
    <row r="130" spans="1:11" ht="25.5" x14ac:dyDescent="0.2">
      <c r="A130" s="163" t="s">
        <v>67</v>
      </c>
      <c r="B130" s="91" t="s">
        <v>190</v>
      </c>
      <c r="C130" s="92" t="s">
        <v>611</v>
      </c>
      <c r="D130" s="95" t="s">
        <v>68</v>
      </c>
      <c r="E130" s="95"/>
      <c r="F130" s="94">
        <f>F131</f>
        <v>590.70000000000005</v>
      </c>
      <c r="G130" s="94">
        <f>G131</f>
        <v>590.70000000000005</v>
      </c>
      <c r="H130" s="94">
        <f>H131</f>
        <v>65.5</v>
      </c>
      <c r="I130" s="157"/>
      <c r="J130" s="148">
        <f t="shared" si="38"/>
        <v>11.088539021499914</v>
      </c>
      <c r="K130" s="148">
        <f t="shared" si="39"/>
        <v>11.088539021499914</v>
      </c>
    </row>
    <row r="131" spans="1:11" ht="25.5" x14ac:dyDescent="0.2">
      <c r="A131" s="163" t="s">
        <v>69</v>
      </c>
      <c r="B131" s="91" t="s">
        <v>190</v>
      </c>
      <c r="C131" s="92" t="s">
        <v>611</v>
      </c>
      <c r="D131" s="95" t="s">
        <v>70</v>
      </c>
      <c r="E131" s="95">
        <v>900303</v>
      </c>
      <c r="F131" s="94">
        <v>590.70000000000005</v>
      </c>
      <c r="G131" s="94">
        <v>590.70000000000005</v>
      </c>
      <c r="H131" s="94">
        <v>65.5</v>
      </c>
      <c r="I131" s="157"/>
      <c r="J131" s="148">
        <f t="shared" si="38"/>
        <v>11.088539021499914</v>
      </c>
      <c r="K131" s="148">
        <f t="shared" si="39"/>
        <v>11.088539021499914</v>
      </c>
    </row>
    <row r="132" spans="1:11" ht="25.5" x14ac:dyDescent="0.2">
      <c r="A132" s="168" t="s">
        <v>311</v>
      </c>
      <c r="B132" s="109" t="s">
        <v>190</v>
      </c>
      <c r="C132" s="88" t="s">
        <v>561</v>
      </c>
      <c r="D132" s="100"/>
      <c r="E132" s="100"/>
      <c r="F132" s="85">
        <f>F133</f>
        <v>24919.5</v>
      </c>
      <c r="G132" s="85">
        <f>G133</f>
        <v>24919.5</v>
      </c>
      <c r="H132" s="85">
        <f>H133</f>
        <v>24912.5</v>
      </c>
      <c r="I132" s="157"/>
      <c r="J132" s="150">
        <f t="shared" si="38"/>
        <v>99.971909548746964</v>
      </c>
      <c r="K132" s="150">
        <f t="shared" si="39"/>
        <v>99.971909548746964</v>
      </c>
    </row>
    <row r="133" spans="1:11" x14ac:dyDescent="0.2">
      <c r="A133" s="163" t="s">
        <v>61</v>
      </c>
      <c r="B133" s="108" t="s">
        <v>190</v>
      </c>
      <c r="C133" s="92" t="s">
        <v>562</v>
      </c>
      <c r="D133" s="95"/>
      <c r="E133" s="95"/>
      <c r="F133" s="94">
        <f>F134+F136+F138</f>
        <v>24919.5</v>
      </c>
      <c r="G133" s="94">
        <f>G134+G136+G138</f>
        <v>24919.5</v>
      </c>
      <c r="H133" s="94">
        <f>H134+H136+H138</f>
        <v>24912.5</v>
      </c>
      <c r="I133" s="157"/>
      <c r="J133" s="148">
        <f t="shared" si="38"/>
        <v>99.971909548746964</v>
      </c>
      <c r="K133" s="148">
        <f t="shared" si="39"/>
        <v>99.971909548746964</v>
      </c>
    </row>
    <row r="134" spans="1:11" ht="38.25" x14ac:dyDescent="0.2">
      <c r="A134" s="163" t="s">
        <v>62</v>
      </c>
      <c r="B134" s="108" t="s">
        <v>190</v>
      </c>
      <c r="C134" s="92" t="s">
        <v>562</v>
      </c>
      <c r="D134" s="95" t="s">
        <v>63</v>
      </c>
      <c r="E134" s="95"/>
      <c r="F134" s="94">
        <f>F135</f>
        <v>24075.3</v>
      </c>
      <c r="G134" s="94">
        <f>G135</f>
        <v>24075.3</v>
      </c>
      <c r="H134" s="94">
        <f>H135</f>
        <v>24075.3</v>
      </c>
      <c r="I134" s="157"/>
      <c r="J134" s="148">
        <f t="shared" si="38"/>
        <v>100</v>
      </c>
      <c r="K134" s="148">
        <f t="shared" si="39"/>
        <v>100</v>
      </c>
    </row>
    <row r="135" spans="1:11" x14ac:dyDescent="0.2">
      <c r="A135" s="163" t="s">
        <v>64</v>
      </c>
      <c r="B135" s="108" t="s">
        <v>190</v>
      </c>
      <c r="C135" s="92" t="s">
        <v>562</v>
      </c>
      <c r="D135" s="95" t="s">
        <v>65</v>
      </c>
      <c r="E135" s="95">
        <v>900100</v>
      </c>
      <c r="F135" s="94">
        <v>24075.3</v>
      </c>
      <c r="G135" s="94">
        <v>24075.3</v>
      </c>
      <c r="H135" s="94">
        <v>24075.3</v>
      </c>
      <c r="I135" s="157"/>
      <c r="J135" s="148">
        <f t="shared" si="38"/>
        <v>100</v>
      </c>
      <c r="K135" s="148">
        <f t="shared" si="39"/>
        <v>100</v>
      </c>
    </row>
    <row r="136" spans="1:11" ht="25.5" x14ac:dyDescent="0.2">
      <c r="A136" s="163" t="s">
        <v>67</v>
      </c>
      <c r="B136" s="108" t="s">
        <v>190</v>
      </c>
      <c r="C136" s="92" t="s">
        <v>562</v>
      </c>
      <c r="D136" s="95" t="s">
        <v>68</v>
      </c>
      <c r="E136" s="95"/>
      <c r="F136" s="94">
        <f>F137</f>
        <v>822.7</v>
      </c>
      <c r="G136" s="94">
        <f>G137</f>
        <v>822.7</v>
      </c>
      <c r="H136" s="94">
        <f>H137</f>
        <v>815.9</v>
      </c>
      <c r="I136" s="157"/>
      <c r="J136" s="148">
        <f t="shared" si="38"/>
        <v>99.173453263644092</v>
      </c>
      <c r="K136" s="148">
        <f t="shared" si="39"/>
        <v>99.173453263644092</v>
      </c>
    </row>
    <row r="137" spans="1:11" ht="25.5" x14ac:dyDescent="0.2">
      <c r="A137" s="163" t="s">
        <v>69</v>
      </c>
      <c r="B137" s="108" t="s">
        <v>190</v>
      </c>
      <c r="C137" s="92" t="s">
        <v>562</v>
      </c>
      <c r="D137" s="95" t="s">
        <v>70</v>
      </c>
      <c r="E137" s="95">
        <v>900100</v>
      </c>
      <c r="F137" s="94">
        <v>822.7</v>
      </c>
      <c r="G137" s="94">
        <v>822.7</v>
      </c>
      <c r="H137" s="94">
        <v>815.9</v>
      </c>
      <c r="I137" s="157"/>
      <c r="J137" s="148">
        <f t="shared" si="38"/>
        <v>99.173453263644092</v>
      </c>
      <c r="K137" s="148">
        <f t="shared" si="39"/>
        <v>99.173453263644092</v>
      </c>
    </row>
    <row r="138" spans="1:11" x14ac:dyDescent="0.2">
      <c r="A138" s="163" t="s">
        <v>72</v>
      </c>
      <c r="B138" s="108" t="s">
        <v>190</v>
      </c>
      <c r="C138" s="92" t="s">
        <v>562</v>
      </c>
      <c r="D138" s="95" t="s">
        <v>73</v>
      </c>
      <c r="E138" s="95"/>
      <c r="F138" s="94">
        <f>F139</f>
        <v>21.5</v>
      </c>
      <c r="G138" s="94">
        <f>G139</f>
        <v>21.5</v>
      </c>
      <c r="H138" s="94">
        <f>H139</f>
        <v>21.3</v>
      </c>
      <c r="I138" s="157"/>
      <c r="J138" s="148">
        <f t="shared" si="38"/>
        <v>99.069767441860463</v>
      </c>
      <c r="K138" s="148">
        <f t="shared" si="39"/>
        <v>99.069767441860463</v>
      </c>
    </row>
    <row r="139" spans="1:11" x14ac:dyDescent="0.2">
      <c r="A139" s="163" t="s">
        <v>74</v>
      </c>
      <c r="B139" s="108" t="s">
        <v>190</v>
      </c>
      <c r="C139" s="92" t="s">
        <v>562</v>
      </c>
      <c r="D139" s="95" t="s">
        <v>75</v>
      </c>
      <c r="E139" s="95">
        <v>900100</v>
      </c>
      <c r="F139" s="94">
        <v>21.5</v>
      </c>
      <c r="G139" s="94">
        <v>21.5</v>
      </c>
      <c r="H139" s="94">
        <v>21.3</v>
      </c>
      <c r="I139" s="157"/>
      <c r="J139" s="148">
        <f t="shared" si="38"/>
        <v>99.069767441860463</v>
      </c>
      <c r="K139" s="148">
        <f t="shared" si="39"/>
        <v>99.069767441860463</v>
      </c>
    </row>
    <row r="140" spans="1:11" x14ac:dyDescent="0.2">
      <c r="A140" s="160" t="s">
        <v>216</v>
      </c>
      <c r="B140" s="86" t="s">
        <v>190</v>
      </c>
      <c r="C140" s="88" t="s">
        <v>180</v>
      </c>
      <c r="D140" s="95"/>
      <c r="E140" s="95"/>
      <c r="F140" s="85">
        <f>F141</f>
        <v>391501.4</v>
      </c>
      <c r="G140" s="85">
        <f>G141</f>
        <v>391501.4</v>
      </c>
      <c r="H140" s="85">
        <f>H141</f>
        <v>388722.6</v>
      </c>
      <c r="I140" s="157"/>
      <c r="J140" s="150">
        <f t="shared" si="38"/>
        <v>99.290219651832658</v>
      </c>
      <c r="K140" s="150">
        <f t="shared" si="39"/>
        <v>99.290219651832658</v>
      </c>
    </row>
    <row r="141" spans="1:11" ht="25.5" x14ac:dyDescent="0.2">
      <c r="A141" s="161" t="s">
        <v>311</v>
      </c>
      <c r="B141" s="86" t="s">
        <v>190</v>
      </c>
      <c r="C141" s="88" t="s">
        <v>181</v>
      </c>
      <c r="D141" s="95"/>
      <c r="E141" s="95"/>
      <c r="F141" s="85">
        <f>F147+F152+F161+F142+F164+F169</f>
        <v>391501.4</v>
      </c>
      <c r="G141" s="85">
        <f>G147+G152+G161+G142+G164+G169</f>
        <v>391501.4</v>
      </c>
      <c r="H141" s="85">
        <f>H147+H152+H161+H142+H164+H169</f>
        <v>388722.6</v>
      </c>
      <c r="I141" s="167" t="e">
        <f>I147+I152+I161+I142</f>
        <v>#REF!</v>
      </c>
      <c r="J141" s="150">
        <f t="shared" si="38"/>
        <v>99.290219651832658</v>
      </c>
      <c r="K141" s="150">
        <f t="shared" si="39"/>
        <v>99.290219651832658</v>
      </c>
    </row>
    <row r="142" spans="1:11" x14ac:dyDescent="0.2">
      <c r="A142" s="162" t="s">
        <v>225</v>
      </c>
      <c r="B142" s="91" t="s">
        <v>190</v>
      </c>
      <c r="C142" s="92" t="s">
        <v>226</v>
      </c>
      <c r="D142" s="95"/>
      <c r="E142" s="95"/>
      <c r="F142" s="94">
        <f>F143+F145</f>
        <v>37280</v>
      </c>
      <c r="G142" s="94">
        <f>G143+G145</f>
        <v>37280</v>
      </c>
      <c r="H142" s="94">
        <f>H143+H145</f>
        <v>36667.599999999999</v>
      </c>
      <c r="I142" s="178" t="e">
        <f>I143+#REF!</f>
        <v>#REF!</v>
      </c>
      <c r="J142" s="148">
        <f t="shared" si="38"/>
        <v>98.357296137339063</v>
      </c>
      <c r="K142" s="148">
        <f t="shared" si="39"/>
        <v>98.357296137339063</v>
      </c>
    </row>
    <row r="143" spans="1:11" ht="25.5" x14ac:dyDescent="0.2">
      <c r="A143" s="163" t="s">
        <v>67</v>
      </c>
      <c r="B143" s="91" t="s">
        <v>190</v>
      </c>
      <c r="C143" s="92" t="s">
        <v>226</v>
      </c>
      <c r="D143" s="95" t="s">
        <v>68</v>
      </c>
      <c r="E143" s="95"/>
      <c r="F143" s="94">
        <f>F144</f>
        <v>37223.599999999999</v>
      </c>
      <c r="G143" s="94">
        <f>G144</f>
        <v>37223.599999999999</v>
      </c>
      <c r="H143" s="94">
        <f>H144</f>
        <v>36611.199999999997</v>
      </c>
      <c r="I143" s="167"/>
      <c r="J143" s="148">
        <f t="shared" si="38"/>
        <v>98.354807165346713</v>
      </c>
      <c r="K143" s="148">
        <f t="shared" si="39"/>
        <v>98.354807165346713</v>
      </c>
    </row>
    <row r="144" spans="1:11" ht="25.5" x14ac:dyDescent="0.2">
      <c r="A144" s="163" t="s">
        <v>69</v>
      </c>
      <c r="B144" s="91" t="s">
        <v>190</v>
      </c>
      <c r="C144" s="92" t="s">
        <v>226</v>
      </c>
      <c r="D144" s="95" t="s">
        <v>70</v>
      </c>
      <c r="E144" s="95">
        <v>900100</v>
      </c>
      <c r="F144" s="94">
        <v>37223.599999999999</v>
      </c>
      <c r="G144" s="94">
        <v>37223.599999999999</v>
      </c>
      <c r="H144" s="94">
        <v>36611.199999999997</v>
      </c>
      <c r="I144" s="167"/>
      <c r="J144" s="148">
        <f t="shared" si="38"/>
        <v>98.354807165346713</v>
      </c>
      <c r="K144" s="148">
        <f t="shared" si="39"/>
        <v>98.354807165346713</v>
      </c>
    </row>
    <row r="145" spans="1:11" x14ac:dyDescent="0.2">
      <c r="A145" s="163" t="s">
        <v>72</v>
      </c>
      <c r="B145" s="91" t="s">
        <v>190</v>
      </c>
      <c r="C145" s="92" t="s">
        <v>226</v>
      </c>
      <c r="D145" s="95">
        <v>800</v>
      </c>
      <c r="E145" s="95"/>
      <c r="F145" s="94">
        <f>F146</f>
        <v>56.4</v>
      </c>
      <c r="G145" s="94">
        <f>G146</f>
        <v>56.4</v>
      </c>
      <c r="H145" s="94">
        <f>H146</f>
        <v>56.4</v>
      </c>
      <c r="I145" s="167"/>
      <c r="J145" s="148">
        <f t="shared" si="38"/>
        <v>100</v>
      </c>
      <c r="K145" s="148">
        <f t="shared" si="39"/>
        <v>100</v>
      </c>
    </row>
    <row r="146" spans="1:11" x14ac:dyDescent="0.2">
      <c r="A146" s="163" t="s">
        <v>74</v>
      </c>
      <c r="B146" s="91" t="s">
        <v>190</v>
      </c>
      <c r="C146" s="92" t="s">
        <v>226</v>
      </c>
      <c r="D146" s="95" t="s">
        <v>75</v>
      </c>
      <c r="E146" s="95">
        <v>900100</v>
      </c>
      <c r="F146" s="94">
        <v>56.4</v>
      </c>
      <c r="G146" s="94">
        <v>56.4</v>
      </c>
      <c r="H146" s="94">
        <v>56.4</v>
      </c>
      <c r="I146" s="167"/>
      <c r="J146" s="148">
        <f t="shared" si="38"/>
        <v>100</v>
      </c>
      <c r="K146" s="148">
        <f t="shared" si="39"/>
        <v>100</v>
      </c>
    </row>
    <row r="147" spans="1:11" ht="25.5" x14ac:dyDescent="0.2">
      <c r="A147" s="170" t="s">
        <v>239</v>
      </c>
      <c r="B147" s="91" t="s">
        <v>190</v>
      </c>
      <c r="C147" s="108" t="s">
        <v>241</v>
      </c>
      <c r="D147" s="99"/>
      <c r="E147" s="99"/>
      <c r="F147" s="94">
        <f>F148+F150</f>
        <v>65376.299999999996</v>
      </c>
      <c r="G147" s="94">
        <f>G148+G150</f>
        <v>65376.299999999996</v>
      </c>
      <c r="H147" s="94">
        <f>H148+H150</f>
        <v>65296.4</v>
      </c>
      <c r="I147" s="157"/>
      <c r="J147" s="148">
        <f t="shared" si="38"/>
        <v>99.87778445705861</v>
      </c>
      <c r="K147" s="148">
        <f t="shared" si="39"/>
        <v>99.87778445705861</v>
      </c>
    </row>
    <row r="148" spans="1:11" ht="38.25" x14ac:dyDescent="0.2">
      <c r="A148" s="163" t="s">
        <v>62</v>
      </c>
      <c r="B148" s="91" t="s">
        <v>190</v>
      </c>
      <c r="C148" s="108" t="s">
        <v>241</v>
      </c>
      <c r="D148" s="95" t="s">
        <v>63</v>
      </c>
      <c r="E148" s="95"/>
      <c r="F148" s="94">
        <f>F149</f>
        <v>62165.599999999999</v>
      </c>
      <c r="G148" s="94">
        <f>G149</f>
        <v>62165.599999999999</v>
      </c>
      <c r="H148" s="94">
        <f>H149</f>
        <v>62162.6</v>
      </c>
      <c r="I148" s="157"/>
      <c r="J148" s="148">
        <f t="shared" si="38"/>
        <v>99.995174179932306</v>
      </c>
      <c r="K148" s="148">
        <f t="shared" si="39"/>
        <v>99.995174179932306</v>
      </c>
    </row>
    <row r="149" spans="1:11" x14ac:dyDescent="0.2">
      <c r="A149" s="163" t="s">
        <v>78</v>
      </c>
      <c r="B149" s="91" t="s">
        <v>190</v>
      </c>
      <c r="C149" s="108" t="s">
        <v>241</v>
      </c>
      <c r="D149" s="95" t="s">
        <v>79</v>
      </c>
      <c r="E149" s="95">
        <v>900100</v>
      </c>
      <c r="F149" s="94">
        <v>62165.599999999999</v>
      </c>
      <c r="G149" s="94">
        <v>62165.599999999999</v>
      </c>
      <c r="H149" s="94">
        <v>62162.6</v>
      </c>
      <c r="I149" s="157"/>
      <c r="J149" s="148">
        <f t="shared" si="38"/>
        <v>99.995174179932306</v>
      </c>
      <c r="K149" s="148">
        <f t="shared" si="39"/>
        <v>99.995174179932306</v>
      </c>
    </row>
    <row r="150" spans="1:11" ht="25.5" x14ac:dyDescent="0.2">
      <c r="A150" s="163" t="s">
        <v>67</v>
      </c>
      <c r="B150" s="91" t="s">
        <v>190</v>
      </c>
      <c r="C150" s="108" t="s">
        <v>241</v>
      </c>
      <c r="D150" s="95" t="s">
        <v>68</v>
      </c>
      <c r="E150" s="95"/>
      <c r="F150" s="94">
        <f>F151</f>
        <v>3210.7</v>
      </c>
      <c r="G150" s="94">
        <f>G151</f>
        <v>3210.7</v>
      </c>
      <c r="H150" s="94">
        <f>H151</f>
        <v>3133.8</v>
      </c>
      <c r="I150" s="157"/>
      <c r="J150" s="148">
        <f t="shared" si="38"/>
        <v>97.604883670227679</v>
      </c>
      <c r="K150" s="148">
        <f t="shared" si="39"/>
        <v>97.604883670227679</v>
      </c>
    </row>
    <row r="151" spans="1:11" ht="25.5" x14ac:dyDescent="0.2">
      <c r="A151" s="163" t="s">
        <v>69</v>
      </c>
      <c r="B151" s="91" t="s">
        <v>190</v>
      </c>
      <c r="C151" s="108" t="s">
        <v>241</v>
      </c>
      <c r="D151" s="95" t="s">
        <v>70</v>
      </c>
      <c r="E151" s="95">
        <v>900100</v>
      </c>
      <c r="F151" s="94">
        <v>3210.7</v>
      </c>
      <c r="G151" s="94">
        <v>3210.7</v>
      </c>
      <c r="H151" s="94">
        <v>3133.8</v>
      </c>
      <c r="I151" s="157"/>
      <c r="J151" s="148">
        <f t="shared" si="38"/>
        <v>97.604883670227679</v>
      </c>
      <c r="K151" s="148">
        <f t="shared" si="39"/>
        <v>97.604883670227679</v>
      </c>
    </row>
    <row r="152" spans="1:11" ht="25.5" x14ac:dyDescent="0.2">
      <c r="A152" s="170" t="s">
        <v>240</v>
      </c>
      <c r="B152" s="91" t="s">
        <v>190</v>
      </c>
      <c r="C152" s="108" t="s">
        <v>242</v>
      </c>
      <c r="D152" s="106"/>
      <c r="E152" s="106"/>
      <c r="F152" s="94">
        <f>F153+F155+F157+F159</f>
        <v>235552.7</v>
      </c>
      <c r="G152" s="94">
        <f>G153+G155+G157+G159</f>
        <v>235552.7</v>
      </c>
      <c r="H152" s="94">
        <f t="shared" ref="H152" si="40">H153+H155+H157+H159</f>
        <v>233466.30000000002</v>
      </c>
      <c r="I152" s="157"/>
      <c r="J152" s="148">
        <f t="shared" si="38"/>
        <v>99.114253413355058</v>
      </c>
      <c r="K152" s="148">
        <f t="shared" si="39"/>
        <v>99.114253413355058</v>
      </c>
    </row>
    <row r="153" spans="1:11" ht="38.25" x14ac:dyDescent="0.2">
      <c r="A153" s="163" t="s">
        <v>62</v>
      </c>
      <c r="B153" s="91" t="s">
        <v>190</v>
      </c>
      <c r="C153" s="108" t="s">
        <v>242</v>
      </c>
      <c r="D153" s="95" t="s">
        <v>63</v>
      </c>
      <c r="E153" s="95"/>
      <c r="F153" s="94">
        <f>F154</f>
        <v>194384.7</v>
      </c>
      <c r="G153" s="94">
        <f>G154</f>
        <v>194384.7</v>
      </c>
      <c r="H153" s="94">
        <f>H154</f>
        <v>194105</v>
      </c>
      <c r="I153" s="157"/>
      <c r="J153" s="148">
        <f t="shared" si="38"/>
        <v>99.856110074506887</v>
      </c>
      <c r="K153" s="148">
        <f t="shared" si="39"/>
        <v>99.856110074506887</v>
      </c>
    </row>
    <row r="154" spans="1:11" x14ac:dyDescent="0.2">
      <c r="A154" s="163" t="s">
        <v>78</v>
      </c>
      <c r="B154" s="91" t="s">
        <v>190</v>
      </c>
      <c r="C154" s="108" t="s">
        <v>242</v>
      </c>
      <c r="D154" s="95" t="s">
        <v>79</v>
      </c>
      <c r="E154" s="95">
        <v>900100</v>
      </c>
      <c r="F154" s="117">
        <v>194384.7</v>
      </c>
      <c r="G154" s="117">
        <v>194384.7</v>
      </c>
      <c r="H154" s="117">
        <v>194105</v>
      </c>
      <c r="I154" s="157"/>
      <c r="J154" s="148">
        <f t="shared" si="38"/>
        <v>99.856110074506887</v>
      </c>
      <c r="K154" s="148">
        <f t="shared" si="39"/>
        <v>99.856110074506887</v>
      </c>
    </row>
    <row r="155" spans="1:11" ht="25.5" x14ac:dyDescent="0.2">
      <c r="A155" s="163" t="s">
        <v>67</v>
      </c>
      <c r="B155" s="91" t="s">
        <v>190</v>
      </c>
      <c r="C155" s="108" t="s">
        <v>242</v>
      </c>
      <c r="D155" s="95" t="s">
        <v>68</v>
      </c>
      <c r="E155" s="95"/>
      <c r="F155" s="94">
        <f>F156</f>
        <v>40368.400000000001</v>
      </c>
      <c r="G155" s="94">
        <f>G156</f>
        <v>40368.400000000001</v>
      </c>
      <c r="H155" s="94">
        <f>H156</f>
        <v>38561.699999999997</v>
      </c>
      <c r="I155" s="157"/>
      <c r="J155" s="148">
        <f t="shared" si="38"/>
        <v>95.524469634664726</v>
      </c>
      <c r="K155" s="148">
        <f t="shared" si="39"/>
        <v>95.524469634664726</v>
      </c>
    </row>
    <row r="156" spans="1:11" ht="25.5" x14ac:dyDescent="0.2">
      <c r="A156" s="163" t="s">
        <v>69</v>
      </c>
      <c r="B156" s="91" t="s">
        <v>190</v>
      </c>
      <c r="C156" s="108" t="s">
        <v>242</v>
      </c>
      <c r="D156" s="95" t="s">
        <v>70</v>
      </c>
      <c r="E156" s="95">
        <v>900100</v>
      </c>
      <c r="F156" s="94">
        <v>40368.400000000001</v>
      </c>
      <c r="G156" s="94">
        <v>40368.400000000001</v>
      </c>
      <c r="H156" s="94">
        <v>38561.699999999997</v>
      </c>
      <c r="I156" s="157"/>
      <c r="J156" s="148">
        <f t="shared" si="38"/>
        <v>95.524469634664726</v>
      </c>
      <c r="K156" s="148">
        <f t="shared" si="39"/>
        <v>95.524469634664726</v>
      </c>
    </row>
    <row r="157" spans="1:11" x14ac:dyDescent="0.2">
      <c r="A157" s="163" t="s">
        <v>110</v>
      </c>
      <c r="B157" s="118" t="s">
        <v>190</v>
      </c>
      <c r="C157" s="108" t="s">
        <v>242</v>
      </c>
      <c r="D157" s="95">
        <v>300</v>
      </c>
      <c r="E157" s="95"/>
      <c r="F157" s="94">
        <f>F158</f>
        <v>156.69999999999999</v>
      </c>
      <c r="G157" s="94">
        <f>G158</f>
        <v>156.69999999999999</v>
      </c>
      <c r="H157" s="94">
        <f t="shared" ref="H157" si="41">H158</f>
        <v>156.69999999999999</v>
      </c>
      <c r="I157" s="157"/>
      <c r="J157" s="148">
        <f t="shared" si="38"/>
        <v>100</v>
      </c>
      <c r="K157" s="148">
        <f t="shared" si="39"/>
        <v>100</v>
      </c>
    </row>
    <row r="158" spans="1:11" ht="25.5" x14ac:dyDescent="0.2">
      <c r="A158" s="163" t="s">
        <v>112</v>
      </c>
      <c r="B158" s="118" t="s">
        <v>190</v>
      </c>
      <c r="C158" s="108" t="s">
        <v>242</v>
      </c>
      <c r="D158" s="95">
        <v>320</v>
      </c>
      <c r="E158" s="95">
        <v>900100</v>
      </c>
      <c r="F158" s="94">
        <v>156.69999999999999</v>
      </c>
      <c r="G158" s="94">
        <v>156.69999999999999</v>
      </c>
      <c r="H158" s="94">
        <v>156.69999999999999</v>
      </c>
      <c r="I158" s="157"/>
      <c r="J158" s="148">
        <f t="shared" si="38"/>
        <v>100</v>
      </c>
      <c r="K158" s="148">
        <f t="shared" si="39"/>
        <v>100</v>
      </c>
    </row>
    <row r="159" spans="1:11" x14ac:dyDescent="0.2">
      <c r="A159" s="163" t="s">
        <v>72</v>
      </c>
      <c r="B159" s="91" t="s">
        <v>190</v>
      </c>
      <c r="C159" s="108" t="s">
        <v>242</v>
      </c>
      <c r="D159" s="95" t="s">
        <v>73</v>
      </c>
      <c r="E159" s="95"/>
      <c r="F159" s="94">
        <f>F160</f>
        <v>642.9</v>
      </c>
      <c r="G159" s="94">
        <f>G160</f>
        <v>642.9</v>
      </c>
      <c r="H159" s="94">
        <f>H160</f>
        <v>642.9</v>
      </c>
      <c r="I159" s="157"/>
      <c r="J159" s="148">
        <f t="shared" si="38"/>
        <v>100</v>
      </c>
      <c r="K159" s="148">
        <f t="shared" si="39"/>
        <v>100</v>
      </c>
    </row>
    <row r="160" spans="1:11" x14ac:dyDescent="0.2">
      <c r="A160" s="163" t="s">
        <v>74</v>
      </c>
      <c r="B160" s="91" t="s">
        <v>190</v>
      </c>
      <c r="C160" s="108" t="s">
        <v>242</v>
      </c>
      <c r="D160" s="95" t="s">
        <v>75</v>
      </c>
      <c r="E160" s="95">
        <v>900100</v>
      </c>
      <c r="F160" s="94">
        <v>642.9</v>
      </c>
      <c r="G160" s="94">
        <v>642.9</v>
      </c>
      <c r="H160" s="94">
        <v>642.9</v>
      </c>
      <c r="I160" s="157"/>
      <c r="J160" s="148">
        <f t="shared" si="38"/>
        <v>100</v>
      </c>
      <c r="K160" s="148">
        <f t="shared" si="39"/>
        <v>100</v>
      </c>
    </row>
    <row r="161" spans="1:11" x14ac:dyDescent="0.2">
      <c r="A161" s="163" t="s">
        <v>365</v>
      </c>
      <c r="B161" s="91" t="s">
        <v>190</v>
      </c>
      <c r="C161" s="108" t="s">
        <v>366</v>
      </c>
      <c r="D161" s="95"/>
      <c r="E161" s="95"/>
      <c r="F161" s="94">
        <f t="shared" ref="F161:H162" si="42">F162</f>
        <v>285.7</v>
      </c>
      <c r="G161" s="94">
        <f t="shared" si="42"/>
        <v>285.7</v>
      </c>
      <c r="H161" s="94">
        <f t="shared" si="42"/>
        <v>285.60000000000002</v>
      </c>
      <c r="I161" s="157"/>
      <c r="J161" s="148">
        <f t="shared" si="38"/>
        <v>99.964998249912512</v>
      </c>
      <c r="K161" s="148">
        <f t="shared" si="39"/>
        <v>99.964998249912512</v>
      </c>
    </row>
    <row r="162" spans="1:11" x14ac:dyDescent="0.2">
      <c r="A162" s="163" t="s">
        <v>72</v>
      </c>
      <c r="B162" s="91" t="s">
        <v>190</v>
      </c>
      <c r="C162" s="108" t="s">
        <v>366</v>
      </c>
      <c r="D162" s="95">
        <v>800</v>
      </c>
      <c r="E162" s="95"/>
      <c r="F162" s="94">
        <f t="shared" si="42"/>
        <v>285.7</v>
      </c>
      <c r="G162" s="94">
        <f t="shared" si="42"/>
        <v>285.7</v>
      </c>
      <c r="H162" s="94">
        <f t="shared" si="42"/>
        <v>285.60000000000002</v>
      </c>
      <c r="I162" s="157"/>
      <c r="J162" s="148">
        <f t="shared" si="38"/>
        <v>99.964998249912512</v>
      </c>
      <c r="K162" s="148">
        <f t="shared" si="39"/>
        <v>99.964998249912512</v>
      </c>
    </row>
    <row r="163" spans="1:11" x14ac:dyDescent="0.2">
      <c r="A163" s="163" t="s">
        <v>74</v>
      </c>
      <c r="B163" s="91" t="s">
        <v>190</v>
      </c>
      <c r="C163" s="108" t="s">
        <v>366</v>
      </c>
      <c r="D163" s="95">
        <v>850</v>
      </c>
      <c r="E163" s="95">
        <v>900100</v>
      </c>
      <c r="F163" s="94">
        <v>285.7</v>
      </c>
      <c r="G163" s="94">
        <v>285.7</v>
      </c>
      <c r="H163" s="94">
        <v>285.60000000000002</v>
      </c>
      <c r="I163" s="157"/>
      <c r="J163" s="148">
        <f t="shared" si="38"/>
        <v>99.964998249912512</v>
      </c>
      <c r="K163" s="148">
        <f t="shared" si="39"/>
        <v>99.964998249912512</v>
      </c>
    </row>
    <row r="164" spans="1:11" ht="25.5" x14ac:dyDescent="0.2">
      <c r="A164" s="163" t="s">
        <v>568</v>
      </c>
      <c r="B164" s="91" t="s">
        <v>190</v>
      </c>
      <c r="C164" s="108" t="s">
        <v>567</v>
      </c>
      <c r="D164" s="99"/>
      <c r="E164" s="95"/>
      <c r="F164" s="94">
        <f>F165+F167</f>
        <v>28969.5</v>
      </c>
      <c r="G164" s="94">
        <f>G165+G167</f>
        <v>28969.5</v>
      </c>
      <c r="H164" s="94">
        <f>H165+H167</f>
        <v>28969.5</v>
      </c>
      <c r="I164" s="157"/>
      <c r="J164" s="148">
        <f t="shared" si="38"/>
        <v>100</v>
      </c>
      <c r="K164" s="148">
        <f t="shared" si="39"/>
        <v>100</v>
      </c>
    </row>
    <row r="165" spans="1:11" ht="38.25" x14ac:dyDescent="0.2">
      <c r="A165" s="163" t="s">
        <v>62</v>
      </c>
      <c r="B165" s="91" t="s">
        <v>190</v>
      </c>
      <c r="C165" s="108" t="s">
        <v>567</v>
      </c>
      <c r="D165" s="95" t="s">
        <v>63</v>
      </c>
      <c r="E165" s="95"/>
      <c r="F165" s="94">
        <f>F166</f>
        <v>28126.6</v>
      </c>
      <c r="G165" s="94">
        <f>G166</f>
        <v>28126.6</v>
      </c>
      <c r="H165" s="94">
        <f>H166</f>
        <v>28126.6</v>
      </c>
      <c r="I165" s="157"/>
      <c r="J165" s="148">
        <f t="shared" si="38"/>
        <v>100</v>
      </c>
      <c r="K165" s="148">
        <f t="shared" si="39"/>
        <v>100</v>
      </c>
    </row>
    <row r="166" spans="1:11" x14ac:dyDescent="0.2">
      <c r="A166" s="163" t="s">
        <v>78</v>
      </c>
      <c r="B166" s="91" t="s">
        <v>190</v>
      </c>
      <c r="C166" s="108" t="s">
        <v>567</v>
      </c>
      <c r="D166" s="95" t="s">
        <v>79</v>
      </c>
      <c r="E166" s="95">
        <v>900100</v>
      </c>
      <c r="F166" s="94">
        <v>28126.6</v>
      </c>
      <c r="G166" s="94">
        <v>28126.6</v>
      </c>
      <c r="H166" s="94">
        <v>28126.6</v>
      </c>
      <c r="I166" s="157"/>
      <c r="J166" s="148">
        <f t="shared" si="38"/>
        <v>100</v>
      </c>
      <c r="K166" s="148">
        <f t="shared" si="39"/>
        <v>100</v>
      </c>
    </row>
    <row r="167" spans="1:11" ht="25.5" x14ac:dyDescent="0.2">
      <c r="A167" s="163" t="s">
        <v>67</v>
      </c>
      <c r="B167" s="91" t="s">
        <v>190</v>
      </c>
      <c r="C167" s="108" t="s">
        <v>567</v>
      </c>
      <c r="D167" s="95" t="s">
        <v>68</v>
      </c>
      <c r="E167" s="95"/>
      <c r="F167" s="94">
        <f>F168</f>
        <v>842.9</v>
      </c>
      <c r="G167" s="94">
        <f>G168</f>
        <v>842.9</v>
      </c>
      <c r="H167" s="94">
        <f>H168</f>
        <v>842.9</v>
      </c>
      <c r="I167" s="157"/>
      <c r="J167" s="148">
        <f t="shared" si="38"/>
        <v>100</v>
      </c>
      <c r="K167" s="148">
        <f t="shared" si="39"/>
        <v>100</v>
      </c>
    </row>
    <row r="168" spans="1:11" ht="25.5" x14ac:dyDescent="0.2">
      <c r="A168" s="163" t="s">
        <v>69</v>
      </c>
      <c r="B168" s="91" t="s">
        <v>190</v>
      </c>
      <c r="C168" s="108" t="s">
        <v>567</v>
      </c>
      <c r="D168" s="95" t="s">
        <v>70</v>
      </c>
      <c r="E168" s="95">
        <v>900100</v>
      </c>
      <c r="F168" s="94">
        <v>842.9</v>
      </c>
      <c r="G168" s="94">
        <v>842.9</v>
      </c>
      <c r="H168" s="94">
        <v>842.9</v>
      </c>
      <c r="I168" s="157"/>
      <c r="J168" s="148">
        <f t="shared" si="38"/>
        <v>100</v>
      </c>
      <c r="K168" s="148">
        <f t="shared" si="39"/>
        <v>100</v>
      </c>
    </row>
    <row r="169" spans="1:11" ht="38.25" x14ac:dyDescent="0.2">
      <c r="A169" s="163" t="s">
        <v>658</v>
      </c>
      <c r="B169" s="91" t="s">
        <v>190</v>
      </c>
      <c r="C169" s="108" t="s">
        <v>657</v>
      </c>
      <c r="D169" s="95"/>
      <c r="E169" s="95"/>
      <c r="F169" s="94">
        <f t="shared" ref="F169:H170" si="43">F170</f>
        <v>24037.200000000001</v>
      </c>
      <c r="G169" s="94">
        <f t="shared" si="43"/>
        <v>24037.200000000001</v>
      </c>
      <c r="H169" s="94">
        <f t="shared" si="43"/>
        <v>24037.200000000001</v>
      </c>
      <c r="I169" s="157"/>
      <c r="J169" s="148">
        <f t="shared" si="38"/>
        <v>100</v>
      </c>
      <c r="K169" s="148">
        <f t="shared" si="39"/>
        <v>100</v>
      </c>
    </row>
    <row r="170" spans="1:11" ht="25.5" x14ac:dyDescent="0.2">
      <c r="A170" s="163" t="s">
        <v>67</v>
      </c>
      <c r="B170" s="91" t="s">
        <v>190</v>
      </c>
      <c r="C170" s="108" t="s">
        <v>657</v>
      </c>
      <c r="D170" s="95" t="s">
        <v>68</v>
      </c>
      <c r="E170" s="95"/>
      <c r="F170" s="94">
        <f t="shared" si="43"/>
        <v>24037.200000000001</v>
      </c>
      <c r="G170" s="94">
        <f t="shared" si="43"/>
        <v>24037.200000000001</v>
      </c>
      <c r="H170" s="94">
        <f t="shared" si="43"/>
        <v>24037.200000000001</v>
      </c>
      <c r="I170" s="157"/>
      <c r="J170" s="148">
        <f t="shared" si="38"/>
        <v>100</v>
      </c>
      <c r="K170" s="148">
        <f t="shared" si="39"/>
        <v>100</v>
      </c>
    </row>
    <row r="171" spans="1:11" ht="25.5" x14ac:dyDescent="0.2">
      <c r="A171" s="163" t="s">
        <v>69</v>
      </c>
      <c r="B171" s="91" t="s">
        <v>190</v>
      </c>
      <c r="C171" s="108" t="s">
        <v>657</v>
      </c>
      <c r="D171" s="95" t="s">
        <v>70</v>
      </c>
      <c r="E171" s="95">
        <v>900100</v>
      </c>
      <c r="F171" s="94">
        <v>24037.200000000001</v>
      </c>
      <c r="G171" s="94">
        <v>24037.200000000001</v>
      </c>
      <c r="H171" s="94">
        <v>24037.200000000001</v>
      </c>
      <c r="I171" s="157"/>
      <c r="J171" s="148">
        <f t="shared" si="38"/>
        <v>100</v>
      </c>
      <c r="K171" s="148">
        <f t="shared" si="39"/>
        <v>100</v>
      </c>
    </row>
    <row r="172" spans="1:11" ht="38.25" x14ac:dyDescent="0.2">
      <c r="A172" s="169" t="s">
        <v>437</v>
      </c>
      <c r="B172" s="86" t="s">
        <v>190</v>
      </c>
      <c r="C172" s="88" t="s">
        <v>149</v>
      </c>
      <c r="D172" s="95"/>
      <c r="E172" s="95"/>
      <c r="F172" s="85">
        <f>F173+F178</f>
        <v>251.7</v>
      </c>
      <c r="G172" s="85">
        <f>G173+G178</f>
        <v>251.7</v>
      </c>
      <c r="H172" s="85">
        <f>H173+H178</f>
        <v>251.7</v>
      </c>
      <c r="I172" s="157"/>
      <c r="J172" s="150">
        <f t="shared" si="38"/>
        <v>100</v>
      </c>
      <c r="K172" s="150">
        <f t="shared" si="39"/>
        <v>100</v>
      </c>
    </row>
    <row r="173" spans="1:11" ht="38.25" x14ac:dyDescent="0.2">
      <c r="A173" s="169" t="s">
        <v>506</v>
      </c>
      <c r="B173" s="86" t="s">
        <v>190</v>
      </c>
      <c r="C173" s="88" t="s">
        <v>150</v>
      </c>
      <c r="D173" s="95"/>
      <c r="E173" s="95"/>
      <c r="F173" s="85">
        <f>F174</f>
        <v>250</v>
      </c>
      <c r="G173" s="85">
        <f>G174</f>
        <v>250</v>
      </c>
      <c r="H173" s="85">
        <f>H174</f>
        <v>250</v>
      </c>
      <c r="I173" s="157"/>
      <c r="J173" s="150">
        <f t="shared" si="38"/>
        <v>100</v>
      </c>
      <c r="K173" s="150">
        <f t="shared" si="39"/>
        <v>100</v>
      </c>
    </row>
    <row r="174" spans="1:11" ht="25.5" x14ac:dyDescent="0.2">
      <c r="A174" s="168" t="s">
        <v>586</v>
      </c>
      <c r="B174" s="86" t="s">
        <v>190</v>
      </c>
      <c r="C174" s="109" t="s">
        <v>584</v>
      </c>
      <c r="D174" s="100"/>
      <c r="E174" s="100"/>
      <c r="F174" s="85">
        <f t="shared" ref="F174:G176" si="44">F175</f>
        <v>250</v>
      </c>
      <c r="G174" s="85">
        <f t="shared" si="44"/>
        <v>250</v>
      </c>
      <c r="H174" s="85">
        <f t="shared" ref="H174:H176" si="45">H175</f>
        <v>250</v>
      </c>
      <c r="I174" s="157"/>
      <c r="J174" s="150">
        <f t="shared" si="38"/>
        <v>100</v>
      </c>
      <c r="K174" s="150">
        <f t="shared" si="39"/>
        <v>100</v>
      </c>
    </row>
    <row r="175" spans="1:11" ht="38.25" x14ac:dyDescent="0.2">
      <c r="A175" s="163" t="s">
        <v>587</v>
      </c>
      <c r="B175" s="91" t="s">
        <v>190</v>
      </c>
      <c r="C175" s="108" t="s">
        <v>585</v>
      </c>
      <c r="D175" s="95"/>
      <c r="E175" s="95"/>
      <c r="F175" s="94">
        <f t="shared" si="44"/>
        <v>250</v>
      </c>
      <c r="G175" s="94">
        <f t="shared" si="44"/>
        <v>250</v>
      </c>
      <c r="H175" s="94">
        <f t="shared" si="45"/>
        <v>250</v>
      </c>
      <c r="I175" s="157"/>
      <c r="J175" s="148">
        <f t="shared" si="38"/>
        <v>100</v>
      </c>
      <c r="K175" s="148">
        <f t="shared" si="39"/>
        <v>100</v>
      </c>
    </row>
    <row r="176" spans="1:11" ht="25.5" x14ac:dyDescent="0.2">
      <c r="A176" s="163" t="s">
        <v>67</v>
      </c>
      <c r="B176" s="91" t="s">
        <v>190</v>
      </c>
      <c r="C176" s="108" t="s">
        <v>585</v>
      </c>
      <c r="D176" s="95" t="s">
        <v>68</v>
      </c>
      <c r="E176" s="95"/>
      <c r="F176" s="94">
        <f t="shared" si="44"/>
        <v>250</v>
      </c>
      <c r="G176" s="94">
        <f t="shared" si="44"/>
        <v>250</v>
      </c>
      <c r="H176" s="94">
        <f t="shared" si="45"/>
        <v>250</v>
      </c>
      <c r="I176" s="157"/>
      <c r="J176" s="148">
        <f t="shared" si="38"/>
        <v>100</v>
      </c>
      <c r="K176" s="148">
        <f t="shared" si="39"/>
        <v>100</v>
      </c>
    </row>
    <row r="177" spans="1:11" ht="25.5" x14ac:dyDescent="0.2">
      <c r="A177" s="163" t="s">
        <v>69</v>
      </c>
      <c r="B177" s="91" t="s">
        <v>190</v>
      </c>
      <c r="C177" s="108" t="s">
        <v>585</v>
      </c>
      <c r="D177" s="95" t="s">
        <v>70</v>
      </c>
      <c r="E177" s="95">
        <v>900100</v>
      </c>
      <c r="F177" s="94">
        <v>250</v>
      </c>
      <c r="G177" s="94">
        <v>250</v>
      </c>
      <c r="H177" s="94">
        <v>250</v>
      </c>
      <c r="I177" s="157"/>
      <c r="J177" s="148">
        <f t="shared" si="38"/>
        <v>100</v>
      </c>
      <c r="K177" s="148">
        <f t="shared" si="39"/>
        <v>100</v>
      </c>
    </row>
    <row r="178" spans="1:11" x14ac:dyDescent="0.2">
      <c r="A178" s="169" t="s">
        <v>117</v>
      </c>
      <c r="B178" s="86" t="s">
        <v>190</v>
      </c>
      <c r="C178" s="88" t="s">
        <v>432</v>
      </c>
      <c r="D178" s="119"/>
      <c r="E178" s="119"/>
      <c r="F178" s="85">
        <f>F179</f>
        <v>1.7</v>
      </c>
      <c r="G178" s="85">
        <f>G179</f>
        <v>1.7</v>
      </c>
      <c r="H178" s="85">
        <f>H179</f>
        <v>1.7</v>
      </c>
      <c r="I178" s="157"/>
      <c r="J178" s="150">
        <f t="shared" si="38"/>
        <v>100</v>
      </c>
      <c r="K178" s="150">
        <f t="shared" si="39"/>
        <v>100</v>
      </c>
    </row>
    <row r="179" spans="1:11" ht="25.5" x14ac:dyDescent="0.2">
      <c r="A179" s="179" t="s">
        <v>504</v>
      </c>
      <c r="B179" s="86" t="s">
        <v>190</v>
      </c>
      <c r="C179" s="88" t="s">
        <v>502</v>
      </c>
      <c r="D179" s="100"/>
      <c r="E179" s="100"/>
      <c r="F179" s="85">
        <f t="shared" ref="F179:H181" si="46">F180</f>
        <v>1.7</v>
      </c>
      <c r="G179" s="85">
        <f t="shared" si="46"/>
        <v>1.7</v>
      </c>
      <c r="H179" s="85">
        <f t="shared" si="46"/>
        <v>1.7</v>
      </c>
      <c r="I179" s="157"/>
      <c r="J179" s="150">
        <f t="shared" si="38"/>
        <v>100</v>
      </c>
      <c r="K179" s="150">
        <f t="shared" si="39"/>
        <v>100</v>
      </c>
    </row>
    <row r="180" spans="1:11" ht="38.25" x14ac:dyDescent="0.2">
      <c r="A180" s="180" t="s">
        <v>505</v>
      </c>
      <c r="B180" s="91" t="s">
        <v>190</v>
      </c>
      <c r="C180" s="92" t="s">
        <v>503</v>
      </c>
      <c r="D180" s="95"/>
      <c r="E180" s="95"/>
      <c r="F180" s="94">
        <f t="shared" si="46"/>
        <v>1.7</v>
      </c>
      <c r="G180" s="94">
        <f t="shared" si="46"/>
        <v>1.7</v>
      </c>
      <c r="H180" s="94">
        <f t="shared" si="46"/>
        <v>1.7</v>
      </c>
      <c r="I180" s="157"/>
      <c r="J180" s="148">
        <f t="shared" si="38"/>
        <v>100</v>
      </c>
      <c r="K180" s="148">
        <f t="shared" si="39"/>
        <v>100</v>
      </c>
    </row>
    <row r="181" spans="1:11" ht="25.5" x14ac:dyDescent="0.2">
      <c r="A181" s="163" t="s">
        <v>67</v>
      </c>
      <c r="B181" s="91" t="s">
        <v>190</v>
      </c>
      <c r="C181" s="92" t="s">
        <v>503</v>
      </c>
      <c r="D181" s="95" t="s">
        <v>68</v>
      </c>
      <c r="E181" s="95"/>
      <c r="F181" s="94">
        <f t="shared" si="46"/>
        <v>1.7</v>
      </c>
      <c r="G181" s="94">
        <f t="shared" si="46"/>
        <v>1.7</v>
      </c>
      <c r="H181" s="94">
        <f t="shared" si="46"/>
        <v>1.7</v>
      </c>
      <c r="I181" s="157"/>
      <c r="J181" s="148">
        <f t="shared" si="38"/>
        <v>100</v>
      </c>
      <c r="K181" s="148">
        <f t="shared" si="39"/>
        <v>100</v>
      </c>
    </row>
    <row r="182" spans="1:11" ht="25.5" x14ac:dyDescent="0.2">
      <c r="A182" s="163" t="s">
        <v>69</v>
      </c>
      <c r="B182" s="91" t="s">
        <v>190</v>
      </c>
      <c r="C182" s="92" t="s">
        <v>503</v>
      </c>
      <c r="D182" s="95" t="s">
        <v>70</v>
      </c>
      <c r="E182" s="95">
        <v>900203</v>
      </c>
      <c r="F182" s="94">
        <v>1.7</v>
      </c>
      <c r="G182" s="94">
        <v>1.7</v>
      </c>
      <c r="H182" s="94">
        <v>1.7</v>
      </c>
      <c r="I182" s="157"/>
      <c r="J182" s="148">
        <f t="shared" si="38"/>
        <v>100</v>
      </c>
      <c r="K182" s="148">
        <f t="shared" si="39"/>
        <v>100</v>
      </c>
    </row>
    <row r="183" spans="1:11" x14ac:dyDescent="0.2">
      <c r="A183" s="168" t="s">
        <v>494</v>
      </c>
      <c r="B183" s="86" t="s">
        <v>190</v>
      </c>
      <c r="C183" s="88" t="s">
        <v>152</v>
      </c>
      <c r="D183" s="100"/>
      <c r="E183" s="100"/>
      <c r="F183" s="85">
        <f>F190+F184</f>
        <v>67666.899999999994</v>
      </c>
      <c r="G183" s="85">
        <f>G190+G184</f>
        <v>67666.899999999994</v>
      </c>
      <c r="H183" s="85">
        <f t="shared" ref="H183" si="47">H190+H184</f>
        <v>67665.7</v>
      </c>
      <c r="I183" s="157"/>
      <c r="J183" s="150">
        <f t="shared" si="38"/>
        <v>99.998226607100378</v>
      </c>
      <c r="K183" s="150">
        <f t="shared" si="39"/>
        <v>99.998226607100378</v>
      </c>
    </row>
    <row r="184" spans="1:11" ht="38.25" x14ac:dyDescent="0.2">
      <c r="A184" s="165" t="s">
        <v>426</v>
      </c>
      <c r="B184" s="120" t="s">
        <v>190</v>
      </c>
      <c r="C184" s="88" t="s">
        <v>153</v>
      </c>
      <c r="D184" s="100"/>
      <c r="E184" s="100"/>
      <c r="F184" s="85">
        <f t="shared" ref="F184:G186" si="48">F185</f>
        <v>696</v>
      </c>
      <c r="G184" s="85">
        <f t="shared" si="48"/>
        <v>696</v>
      </c>
      <c r="H184" s="85">
        <f t="shared" ref="H184:H186" si="49">H185</f>
        <v>696</v>
      </c>
      <c r="I184" s="157"/>
      <c r="J184" s="150">
        <f t="shared" si="38"/>
        <v>100</v>
      </c>
      <c r="K184" s="150">
        <f t="shared" si="39"/>
        <v>100</v>
      </c>
    </row>
    <row r="185" spans="1:11" ht="25.5" x14ac:dyDescent="0.2">
      <c r="A185" s="165" t="s">
        <v>845</v>
      </c>
      <c r="B185" s="120" t="s">
        <v>190</v>
      </c>
      <c r="C185" s="88" t="s">
        <v>846</v>
      </c>
      <c r="D185" s="100"/>
      <c r="E185" s="100"/>
      <c r="F185" s="85">
        <f t="shared" si="48"/>
        <v>696</v>
      </c>
      <c r="G185" s="85">
        <f t="shared" si="48"/>
        <v>696</v>
      </c>
      <c r="H185" s="85">
        <f t="shared" si="49"/>
        <v>696</v>
      </c>
      <c r="I185" s="157"/>
      <c r="J185" s="150">
        <f t="shared" si="38"/>
        <v>100</v>
      </c>
      <c r="K185" s="150">
        <f t="shared" si="39"/>
        <v>100</v>
      </c>
    </row>
    <row r="186" spans="1:11" ht="38.25" x14ac:dyDescent="0.2">
      <c r="A186" s="170" t="s">
        <v>847</v>
      </c>
      <c r="B186" s="118" t="s">
        <v>190</v>
      </c>
      <c r="C186" s="92" t="s">
        <v>848</v>
      </c>
      <c r="D186" s="95"/>
      <c r="E186" s="95"/>
      <c r="F186" s="94">
        <f t="shared" si="48"/>
        <v>696</v>
      </c>
      <c r="G186" s="94">
        <f t="shared" si="48"/>
        <v>696</v>
      </c>
      <c r="H186" s="94">
        <f t="shared" si="49"/>
        <v>696</v>
      </c>
      <c r="I186" s="157"/>
      <c r="J186" s="148">
        <f t="shared" si="38"/>
        <v>100</v>
      </c>
      <c r="K186" s="148">
        <f t="shared" si="39"/>
        <v>100</v>
      </c>
    </row>
    <row r="187" spans="1:11" ht="25.5" x14ac:dyDescent="0.2">
      <c r="A187" s="163" t="s">
        <v>80</v>
      </c>
      <c r="B187" s="118" t="s">
        <v>190</v>
      </c>
      <c r="C187" s="92" t="s">
        <v>848</v>
      </c>
      <c r="D187" s="95">
        <v>600</v>
      </c>
      <c r="E187" s="95"/>
      <c r="F187" s="94">
        <f>F188+F189</f>
        <v>696</v>
      </c>
      <c r="G187" s="94">
        <f>G188+G189</f>
        <v>696</v>
      </c>
      <c r="H187" s="94">
        <f t="shared" ref="H187" si="50">H188+H189</f>
        <v>696</v>
      </c>
      <c r="I187" s="157"/>
      <c r="J187" s="148">
        <f t="shared" si="38"/>
        <v>100</v>
      </c>
      <c r="K187" s="148">
        <f t="shared" si="39"/>
        <v>100</v>
      </c>
    </row>
    <row r="188" spans="1:11" x14ac:dyDescent="0.2">
      <c r="A188" s="163" t="s">
        <v>82</v>
      </c>
      <c r="B188" s="118" t="s">
        <v>190</v>
      </c>
      <c r="C188" s="92" t="s">
        <v>848</v>
      </c>
      <c r="D188" s="95">
        <v>610</v>
      </c>
      <c r="E188" s="95">
        <v>900302</v>
      </c>
      <c r="F188" s="94">
        <v>661</v>
      </c>
      <c r="G188" s="94">
        <v>661</v>
      </c>
      <c r="H188" s="94">
        <v>661</v>
      </c>
      <c r="I188" s="157"/>
      <c r="J188" s="148">
        <f t="shared" si="38"/>
        <v>100</v>
      </c>
      <c r="K188" s="148">
        <f t="shared" si="39"/>
        <v>100</v>
      </c>
    </row>
    <row r="189" spans="1:11" x14ac:dyDescent="0.2">
      <c r="A189" s="163" t="s">
        <v>82</v>
      </c>
      <c r="B189" s="118" t="s">
        <v>190</v>
      </c>
      <c r="C189" s="92" t="s">
        <v>848</v>
      </c>
      <c r="D189" s="95">
        <v>610</v>
      </c>
      <c r="E189" s="95">
        <v>900100</v>
      </c>
      <c r="F189" s="94">
        <v>35</v>
      </c>
      <c r="G189" s="94">
        <v>35</v>
      </c>
      <c r="H189" s="94">
        <v>35</v>
      </c>
      <c r="I189" s="157"/>
      <c r="J189" s="148">
        <f t="shared" si="38"/>
        <v>100</v>
      </c>
      <c r="K189" s="148">
        <f t="shared" si="39"/>
        <v>100</v>
      </c>
    </row>
    <row r="190" spans="1:11" x14ac:dyDescent="0.2">
      <c r="A190" s="168" t="s">
        <v>117</v>
      </c>
      <c r="B190" s="86" t="s">
        <v>190</v>
      </c>
      <c r="C190" s="88" t="s">
        <v>576</v>
      </c>
      <c r="D190" s="95"/>
      <c r="E190" s="95"/>
      <c r="F190" s="85">
        <f>F191</f>
        <v>66970.899999999994</v>
      </c>
      <c r="G190" s="85">
        <f>G191</f>
        <v>66970.899999999994</v>
      </c>
      <c r="H190" s="85">
        <f>H191</f>
        <v>66969.7</v>
      </c>
      <c r="I190" s="157"/>
      <c r="J190" s="150">
        <f t="shared" si="38"/>
        <v>99.998208176984335</v>
      </c>
      <c r="K190" s="150">
        <f t="shared" si="39"/>
        <v>99.998208176984335</v>
      </c>
    </row>
    <row r="191" spans="1:11" ht="25.5" x14ac:dyDescent="0.2">
      <c r="A191" s="168" t="s">
        <v>311</v>
      </c>
      <c r="B191" s="86" t="s">
        <v>190</v>
      </c>
      <c r="C191" s="88" t="s">
        <v>577</v>
      </c>
      <c r="D191" s="100"/>
      <c r="E191" s="100"/>
      <c r="F191" s="85">
        <f>F192</f>
        <v>66970.899999999994</v>
      </c>
      <c r="G191" s="85">
        <f>G192</f>
        <v>66970.899999999994</v>
      </c>
      <c r="H191" s="85">
        <f t="shared" ref="H191" si="51">H192</f>
        <v>66969.7</v>
      </c>
      <c r="I191" s="157"/>
      <c r="J191" s="150">
        <f t="shared" si="38"/>
        <v>99.998208176984335</v>
      </c>
      <c r="K191" s="150">
        <f t="shared" si="39"/>
        <v>99.998208176984335</v>
      </c>
    </row>
    <row r="192" spans="1:11" ht="38.25" x14ac:dyDescent="0.2">
      <c r="A192" s="163" t="s">
        <v>579</v>
      </c>
      <c r="B192" s="91" t="s">
        <v>190</v>
      </c>
      <c r="C192" s="92" t="s">
        <v>578</v>
      </c>
      <c r="D192" s="95"/>
      <c r="E192" s="95"/>
      <c r="F192" s="94">
        <f t="shared" ref="F192:H193" si="52">F193</f>
        <v>66970.899999999994</v>
      </c>
      <c r="G192" s="94">
        <f t="shared" si="52"/>
        <v>66970.899999999994</v>
      </c>
      <c r="H192" s="94">
        <f t="shared" si="52"/>
        <v>66969.7</v>
      </c>
      <c r="I192" s="157"/>
      <c r="J192" s="148">
        <f t="shared" si="38"/>
        <v>99.998208176984335</v>
      </c>
      <c r="K192" s="148">
        <f t="shared" si="39"/>
        <v>99.998208176984335</v>
      </c>
    </row>
    <row r="193" spans="1:11" ht="25.5" x14ac:dyDescent="0.2">
      <c r="A193" s="163" t="s">
        <v>80</v>
      </c>
      <c r="B193" s="91" t="s">
        <v>190</v>
      </c>
      <c r="C193" s="92" t="s">
        <v>578</v>
      </c>
      <c r="D193" s="95" t="s">
        <v>81</v>
      </c>
      <c r="E193" s="95"/>
      <c r="F193" s="94">
        <f t="shared" si="52"/>
        <v>66970.899999999994</v>
      </c>
      <c r="G193" s="94">
        <f t="shared" si="52"/>
        <v>66970.899999999994</v>
      </c>
      <c r="H193" s="94">
        <f t="shared" si="52"/>
        <v>66969.7</v>
      </c>
      <c r="I193" s="157"/>
      <c r="J193" s="148">
        <f t="shared" ref="J193:J252" si="53">H193/F193*100</f>
        <v>99.998208176984335</v>
      </c>
      <c r="K193" s="148">
        <f t="shared" ref="K193:K252" si="54">H193/G193*100</f>
        <v>99.998208176984335</v>
      </c>
    </row>
    <row r="194" spans="1:11" x14ac:dyDescent="0.2">
      <c r="A194" s="163" t="s">
        <v>82</v>
      </c>
      <c r="B194" s="91" t="s">
        <v>190</v>
      </c>
      <c r="C194" s="92" t="s">
        <v>578</v>
      </c>
      <c r="D194" s="95" t="s">
        <v>83</v>
      </c>
      <c r="E194" s="95">
        <v>900100</v>
      </c>
      <c r="F194" s="94">
        <v>66970.899999999994</v>
      </c>
      <c r="G194" s="94">
        <v>66970.899999999994</v>
      </c>
      <c r="H194" s="94">
        <v>66969.7</v>
      </c>
      <c r="I194" s="157"/>
      <c r="J194" s="148">
        <f t="shared" si="53"/>
        <v>99.998208176984335</v>
      </c>
      <c r="K194" s="148">
        <f t="shared" si="54"/>
        <v>99.998208176984335</v>
      </c>
    </row>
    <row r="195" spans="1:11" x14ac:dyDescent="0.2">
      <c r="A195" s="172" t="s">
        <v>183</v>
      </c>
      <c r="B195" s="86" t="s">
        <v>190</v>
      </c>
      <c r="C195" s="114" t="s">
        <v>138</v>
      </c>
      <c r="D195" s="95"/>
      <c r="E195" s="95"/>
      <c r="F195" s="85">
        <f>F196+F200</f>
        <v>5768.7</v>
      </c>
      <c r="G195" s="85">
        <f>G196+G200</f>
        <v>5768.7</v>
      </c>
      <c r="H195" s="85">
        <f t="shared" ref="H195" si="55">H196+H200</f>
        <v>5768.5999999999995</v>
      </c>
      <c r="I195" s="181" t="e">
        <f>I196+#REF!</f>
        <v>#REF!</v>
      </c>
      <c r="J195" s="150">
        <f t="shared" si="53"/>
        <v>99.998266507185321</v>
      </c>
      <c r="K195" s="150">
        <f t="shared" si="54"/>
        <v>99.998266507185321</v>
      </c>
    </row>
    <row r="196" spans="1:11" x14ac:dyDescent="0.2">
      <c r="A196" s="168" t="s">
        <v>589</v>
      </c>
      <c r="B196" s="86" t="s">
        <v>190</v>
      </c>
      <c r="C196" s="88" t="s">
        <v>588</v>
      </c>
      <c r="D196" s="95"/>
      <c r="E196" s="95"/>
      <c r="F196" s="85">
        <f t="shared" ref="F196:H196" si="56">F197</f>
        <v>4958</v>
      </c>
      <c r="G196" s="85">
        <f t="shared" si="56"/>
        <v>4958</v>
      </c>
      <c r="H196" s="85">
        <f t="shared" si="56"/>
        <v>4957.8999999999996</v>
      </c>
      <c r="I196" s="157"/>
      <c r="J196" s="150">
        <f t="shared" si="53"/>
        <v>99.99798305768455</v>
      </c>
      <c r="K196" s="150">
        <f t="shared" si="54"/>
        <v>99.99798305768455</v>
      </c>
    </row>
    <row r="197" spans="1:11" x14ac:dyDescent="0.2">
      <c r="A197" s="163" t="s">
        <v>72</v>
      </c>
      <c r="B197" s="91" t="s">
        <v>190</v>
      </c>
      <c r="C197" s="92" t="s">
        <v>588</v>
      </c>
      <c r="D197" s="95" t="s">
        <v>73</v>
      </c>
      <c r="E197" s="95"/>
      <c r="F197" s="94">
        <f>F198+F199</f>
        <v>4958</v>
      </c>
      <c r="G197" s="94">
        <f>G198+G199</f>
        <v>4958</v>
      </c>
      <c r="H197" s="94">
        <f>H198+H199</f>
        <v>4957.8999999999996</v>
      </c>
      <c r="I197" s="157"/>
      <c r="J197" s="148">
        <f t="shared" si="53"/>
        <v>99.99798305768455</v>
      </c>
      <c r="K197" s="148">
        <f t="shared" si="54"/>
        <v>99.99798305768455</v>
      </c>
    </row>
    <row r="198" spans="1:11" x14ac:dyDescent="0.2">
      <c r="A198" s="163" t="s">
        <v>590</v>
      </c>
      <c r="B198" s="91" t="s">
        <v>190</v>
      </c>
      <c r="C198" s="92" t="s">
        <v>588</v>
      </c>
      <c r="D198" s="95">
        <v>830</v>
      </c>
      <c r="E198" s="95">
        <v>900100</v>
      </c>
      <c r="F198" s="94">
        <v>4948</v>
      </c>
      <c r="G198" s="94">
        <v>4948</v>
      </c>
      <c r="H198" s="94">
        <f>4219.4+728.5</f>
        <v>4947.8999999999996</v>
      </c>
      <c r="I198" s="157"/>
      <c r="J198" s="148">
        <f t="shared" si="53"/>
        <v>99.997978981406618</v>
      </c>
      <c r="K198" s="148">
        <f t="shared" si="54"/>
        <v>99.997978981406618</v>
      </c>
    </row>
    <row r="199" spans="1:11" x14ac:dyDescent="0.2">
      <c r="A199" s="163" t="s">
        <v>74</v>
      </c>
      <c r="B199" s="91" t="s">
        <v>190</v>
      </c>
      <c r="C199" s="92" t="s">
        <v>588</v>
      </c>
      <c r="D199" s="95">
        <v>850</v>
      </c>
      <c r="E199" s="95">
        <v>900100</v>
      </c>
      <c r="F199" s="94">
        <v>10</v>
      </c>
      <c r="G199" s="94">
        <v>10</v>
      </c>
      <c r="H199" s="94">
        <v>10</v>
      </c>
      <c r="I199" s="157"/>
      <c r="J199" s="148">
        <f t="shared" si="53"/>
        <v>100</v>
      </c>
      <c r="K199" s="148">
        <f t="shared" si="54"/>
        <v>100</v>
      </c>
    </row>
    <row r="200" spans="1:11" ht="38.25" x14ac:dyDescent="0.2">
      <c r="A200" s="168" t="s">
        <v>829</v>
      </c>
      <c r="B200" s="86" t="s">
        <v>190</v>
      </c>
      <c r="C200" s="88" t="s">
        <v>830</v>
      </c>
      <c r="D200" s="100"/>
      <c r="E200" s="100"/>
      <c r="F200" s="85">
        <f>F201</f>
        <v>810.7</v>
      </c>
      <c r="G200" s="85">
        <f>G201</f>
        <v>810.7</v>
      </c>
      <c r="H200" s="85">
        <f t="shared" ref="H200:H201" si="57">H201</f>
        <v>810.7</v>
      </c>
      <c r="I200" s="157"/>
      <c r="J200" s="150">
        <f t="shared" si="53"/>
        <v>100</v>
      </c>
      <c r="K200" s="150">
        <f t="shared" si="54"/>
        <v>100</v>
      </c>
    </row>
    <row r="201" spans="1:11" ht="38.25" x14ac:dyDescent="0.2">
      <c r="A201" s="163" t="s">
        <v>62</v>
      </c>
      <c r="B201" s="91" t="s">
        <v>190</v>
      </c>
      <c r="C201" s="92" t="s">
        <v>830</v>
      </c>
      <c r="D201" s="95" t="s">
        <v>63</v>
      </c>
      <c r="E201" s="95"/>
      <c r="F201" s="94">
        <f>F202</f>
        <v>810.7</v>
      </c>
      <c r="G201" s="94">
        <f>G202</f>
        <v>810.7</v>
      </c>
      <c r="H201" s="94">
        <f t="shared" si="57"/>
        <v>810.7</v>
      </c>
      <c r="I201" s="157"/>
      <c r="J201" s="148">
        <f t="shared" si="53"/>
        <v>100</v>
      </c>
      <c r="K201" s="148">
        <f t="shared" si="54"/>
        <v>100</v>
      </c>
    </row>
    <row r="202" spans="1:11" x14ac:dyDescent="0.2">
      <c r="A202" s="163" t="s">
        <v>64</v>
      </c>
      <c r="B202" s="91" t="s">
        <v>190</v>
      </c>
      <c r="C202" s="92" t="s">
        <v>830</v>
      </c>
      <c r="D202" s="95" t="s">
        <v>65</v>
      </c>
      <c r="E202" s="95">
        <v>900204</v>
      </c>
      <c r="F202" s="94">
        <v>810.7</v>
      </c>
      <c r="G202" s="94">
        <v>810.7</v>
      </c>
      <c r="H202" s="94">
        <v>810.7</v>
      </c>
      <c r="I202" s="157"/>
      <c r="J202" s="148">
        <f t="shared" si="53"/>
        <v>100</v>
      </c>
      <c r="K202" s="148">
        <f t="shared" si="54"/>
        <v>100</v>
      </c>
    </row>
    <row r="203" spans="1:11" x14ac:dyDescent="0.2">
      <c r="A203" s="158" t="s">
        <v>84</v>
      </c>
      <c r="B203" s="86" t="s">
        <v>312</v>
      </c>
      <c r="C203" s="121"/>
      <c r="D203" s="95"/>
      <c r="E203" s="95"/>
      <c r="F203" s="85">
        <f t="shared" ref="F203:G207" si="58">F204</f>
        <v>64.7</v>
      </c>
      <c r="G203" s="85">
        <f t="shared" si="58"/>
        <v>64.7</v>
      </c>
      <c r="H203" s="85">
        <f t="shared" ref="H203:H207" si="59">H204</f>
        <v>64.7</v>
      </c>
      <c r="I203" s="157"/>
      <c r="J203" s="150">
        <f t="shared" si="53"/>
        <v>100</v>
      </c>
      <c r="K203" s="150">
        <f t="shared" si="54"/>
        <v>100</v>
      </c>
    </row>
    <row r="204" spans="1:11" x14ac:dyDescent="0.2">
      <c r="A204" s="159" t="s">
        <v>85</v>
      </c>
      <c r="B204" s="86" t="s">
        <v>191</v>
      </c>
      <c r="C204" s="92"/>
      <c r="D204" s="95"/>
      <c r="E204" s="95"/>
      <c r="F204" s="85">
        <f t="shared" si="58"/>
        <v>64.7</v>
      </c>
      <c r="G204" s="85">
        <f t="shared" si="58"/>
        <v>64.7</v>
      </c>
      <c r="H204" s="85">
        <f t="shared" si="59"/>
        <v>64.7</v>
      </c>
      <c r="I204" s="157"/>
      <c r="J204" s="150">
        <f t="shared" si="53"/>
        <v>100</v>
      </c>
      <c r="K204" s="150">
        <f t="shared" si="54"/>
        <v>100</v>
      </c>
    </row>
    <row r="205" spans="1:11" ht="25.5" x14ac:dyDescent="0.2">
      <c r="A205" s="160" t="s">
        <v>534</v>
      </c>
      <c r="B205" s="86" t="s">
        <v>191</v>
      </c>
      <c r="C205" s="88" t="s">
        <v>166</v>
      </c>
      <c r="D205" s="95"/>
      <c r="E205" s="95"/>
      <c r="F205" s="85">
        <f t="shared" si="58"/>
        <v>64.7</v>
      </c>
      <c r="G205" s="85">
        <f t="shared" si="58"/>
        <v>64.7</v>
      </c>
      <c r="H205" s="85">
        <f t="shared" si="59"/>
        <v>64.7</v>
      </c>
      <c r="I205" s="157"/>
      <c r="J205" s="150">
        <f t="shared" si="53"/>
        <v>100</v>
      </c>
      <c r="K205" s="150">
        <f t="shared" si="54"/>
        <v>100</v>
      </c>
    </row>
    <row r="206" spans="1:11" x14ac:dyDescent="0.2">
      <c r="A206" s="160" t="s">
        <v>216</v>
      </c>
      <c r="B206" s="86" t="s">
        <v>191</v>
      </c>
      <c r="C206" s="88" t="s">
        <v>180</v>
      </c>
      <c r="D206" s="95"/>
      <c r="E206" s="95"/>
      <c r="F206" s="85">
        <f t="shared" si="58"/>
        <v>64.7</v>
      </c>
      <c r="G206" s="85">
        <f t="shared" si="58"/>
        <v>64.7</v>
      </c>
      <c r="H206" s="85">
        <f t="shared" si="59"/>
        <v>64.7</v>
      </c>
      <c r="I206" s="157"/>
      <c r="J206" s="150">
        <f t="shared" si="53"/>
        <v>100</v>
      </c>
      <c r="K206" s="150">
        <f t="shared" si="54"/>
        <v>100</v>
      </c>
    </row>
    <row r="207" spans="1:11" ht="25.5" x14ac:dyDescent="0.2">
      <c r="A207" s="161" t="s">
        <v>311</v>
      </c>
      <c r="B207" s="86" t="s">
        <v>191</v>
      </c>
      <c r="C207" s="88" t="s">
        <v>181</v>
      </c>
      <c r="D207" s="95"/>
      <c r="E207" s="95"/>
      <c r="F207" s="85">
        <f t="shared" si="58"/>
        <v>64.7</v>
      </c>
      <c r="G207" s="85">
        <f t="shared" si="58"/>
        <v>64.7</v>
      </c>
      <c r="H207" s="85">
        <f t="shared" si="59"/>
        <v>64.7</v>
      </c>
      <c r="I207" s="157"/>
      <c r="J207" s="150">
        <f t="shared" si="53"/>
        <v>100</v>
      </c>
      <c r="K207" s="150">
        <f t="shared" si="54"/>
        <v>100</v>
      </c>
    </row>
    <row r="208" spans="1:11" x14ac:dyDescent="0.2">
      <c r="A208" s="170" t="s">
        <v>246</v>
      </c>
      <c r="B208" s="91" t="s">
        <v>191</v>
      </c>
      <c r="C208" s="108" t="s">
        <v>247</v>
      </c>
      <c r="D208" s="106"/>
      <c r="E208" s="106"/>
      <c r="F208" s="94">
        <f t="shared" ref="F208:H209" si="60">F209</f>
        <v>64.7</v>
      </c>
      <c r="G208" s="94">
        <f t="shared" si="60"/>
        <v>64.7</v>
      </c>
      <c r="H208" s="94">
        <f t="shared" si="60"/>
        <v>64.7</v>
      </c>
      <c r="I208" s="157"/>
      <c r="J208" s="148">
        <f t="shared" si="53"/>
        <v>100</v>
      </c>
      <c r="K208" s="148">
        <f t="shared" si="54"/>
        <v>100</v>
      </c>
    </row>
    <row r="209" spans="1:11" ht="25.5" x14ac:dyDescent="0.2">
      <c r="A209" s="163" t="s">
        <v>67</v>
      </c>
      <c r="B209" s="91" t="s">
        <v>191</v>
      </c>
      <c r="C209" s="108" t="s">
        <v>247</v>
      </c>
      <c r="D209" s="95" t="s">
        <v>68</v>
      </c>
      <c r="E209" s="95"/>
      <c r="F209" s="94">
        <f t="shared" si="60"/>
        <v>64.7</v>
      </c>
      <c r="G209" s="94">
        <f t="shared" si="60"/>
        <v>64.7</v>
      </c>
      <c r="H209" s="94">
        <f t="shared" si="60"/>
        <v>64.7</v>
      </c>
      <c r="I209" s="157"/>
      <c r="J209" s="148">
        <f t="shared" si="53"/>
        <v>100</v>
      </c>
      <c r="K209" s="148">
        <f t="shared" si="54"/>
        <v>100</v>
      </c>
    </row>
    <row r="210" spans="1:11" ht="25.5" x14ac:dyDescent="0.2">
      <c r="A210" s="163" t="s">
        <v>69</v>
      </c>
      <c r="B210" s="91" t="s">
        <v>191</v>
      </c>
      <c r="C210" s="108" t="s">
        <v>247</v>
      </c>
      <c r="D210" s="95" t="s">
        <v>70</v>
      </c>
      <c r="E210" s="95">
        <v>900100</v>
      </c>
      <c r="F210" s="94">
        <v>64.7</v>
      </c>
      <c r="G210" s="94">
        <v>64.7</v>
      </c>
      <c r="H210" s="94">
        <v>64.7</v>
      </c>
      <c r="I210" s="157"/>
      <c r="J210" s="148">
        <f t="shared" si="53"/>
        <v>100</v>
      </c>
      <c r="K210" s="148">
        <f t="shared" si="54"/>
        <v>100</v>
      </c>
    </row>
    <row r="211" spans="1:11" ht="25.5" x14ac:dyDescent="0.2">
      <c r="A211" s="158" t="s">
        <v>86</v>
      </c>
      <c r="B211" s="86" t="s">
        <v>313</v>
      </c>
      <c r="C211" s="108"/>
      <c r="D211" s="95"/>
      <c r="E211" s="95"/>
      <c r="F211" s="85">
        <f>F212+F245+F219</f>
        <v>72131.600000000006</v>
      </c>
      <c r="G211" s="85">
        <f>G212+G245+G219</f>
        <v>72131.600000000006</v>
      </c>
      <c r="H211" s="85">
        <f>H212+H245+H219</f>
        <v>68902.600000000006</v>
      </c>
      <c r="I211" s="157"/>
      <c r="J211" s="150">
        <f t="shared" si="53"/>
        <v>95.523459898297006</v>
      </c>
      <c r="K211" s="150">
        <f t="shared" si="54"/>
        <v>95.523459898297006</v>
      </c>
    </row>
    <row r="212" spans="1:11" x14ac:dyDescent="0.2">
      <c r="A212" s="159" t="s">
        <v>368</v>
      </c>
      <c r="B212" s="86" t="s">
        <v>192</v>
      </c>
      <c r="C212" s="92"/>
      <c r="D212" s="95"/>
      <c r="E212" s="95"/>
      <c r="F212" s="85">
        <f t="shared" ref="F212:G214" si="61">F213</f>
        <v>3290.7</v>
      </c>
      <c r="G212" s="85">
        <f t="shared" si="61"/>
        <v>3290.7</v>
      </c>
      <c r="H212" s="85">
        <f t="shared" ref="H212:H214" si="62">H213</f>
        <v>3290.7</v>
      </c>
      <c r="I212" s="157"/>
      <c r="J212" s="150">
        <f t="shared" si="53"/>
        <v>100</v>
      </c>
      <c r="K212" s="150">
        <f t="shared" si="54"/>
        <v>100</v>
      </c>
    </row>
    <row r="213" spans="1:11" ht="25.5" x14ac:dyDescent="0.2">
      <c r="A213" s="161" t="s">
        <v>446</v>
      </c>
      <c r="B213" s="86" t="s">
        <v>192</v>
      </c>
      <c r="C213" s="88" t="s">
        <v>159</v>
      </c>
      <c r="D213" s="95"/>
      <c r="E213" s="95"/>
      <c r="F213" s="85">
        <f t="shared" si="61"/>
        <v>3290.7</v>
      </c>
      <c r="G213" s="85">
        <f t="shared" si="61"/>
        <v>3290.7</v>
      </c>
      <c r="H213" s="85">
        <f t="shared" si="62"/>
        <v>3290.7</v>
      </c>
      <c r="I213" s="157"/>
      <c r="J213" s="150">
        <f t="shared" si="53"/>
        <v>100</v>
      </c>
      <c r="K213" s="150">
        <f t="shared" si="54"/>
        <v>100</v>
      </c>
    </row>
    <row r="214" spans="1:11" ht="25.5" x14ac:dyDescent="0.2">
      <c r="A214" s="161" t="s">
        <v>359</v>
      </c>
      <c r="B214" s="86" t="s">
        <v>192</v>
      </c>
      <c r="C214" s="88" t="s">
        <v>164</v>
      </c>
      <c r="D214" s="100"/>
      <c r="E214" s="100"/>
      <c r="F214" s="85">
        <f t="shared" si="61"/>
        <v>3290.7</v>
      </c>
      <c r="G214" s="85">
        <f t="shared" si="61"/>
        <v>3290.7</v>
      </c>
      <c r="H214" s="85">
        <f t="shared" si="62"/>
        <v>3290.7</v>
      </c>
      <c r="I214" s="157"/>
      <c r="J214" s="150">
        <f t="shared" si="53"/>
        <v>100</v>
      </c>
      <c r="K214" s="150">
        <f t="shared" si="54"/>
        <v>100</v>
      </c>
    </row>
    <row r="215" spans="1:11" ht="63.75" x14ac:dyDescent="0.2">
      <c r="A215" s="182" t="s">
        <v>525</v>
      </c>
      <c r="B215" s="86" t="s">
        <v>192</v>
      </c>
      <c r="C215" s="88" t="s">
        <v>165</v>
      </c>
      <c r="D215" s="100"/>
      <c r="E215" s="100"/>
      <c r="F215" s="85">
        <f t="shared" ref="F215:H217" si="63">F216</f>
        <v>3290.7</v>
      </c>
      <c r="G215" s="85">
        <f t="shared" si="63"/>
        <v>3290.7</v>
      </c>
      <c r="H215" s="85">
        <f t="shared" si="63"/>
        <v>3290.7</v>
      </c>
      <c r="I215" s="157"/>
      <c r="J215" s="150">
        <f t="shared" si="53"/>
        <v>100</v>
      </c>
      <c r="K215" s="150">
        <f t="shared" si="54"/>
        <v>100</v>
      </c>
    </row>
    <row r="216" spans="1:11" ht="25.5" x14ac:dyDescent="0.2">
      <c r="A216" s="183" t="s">
        <v>249</v>
      </c>
      <c r="B216" s="91" t="s">
        <v>192</v>
      </c>
      <c r="C216" s="92" t="s">
        <v>253</v>
      </c>
      <c r="D216" s="95"/>
      <c r="E216" s="95"/>
      <c r="F216" s="94">
        <f t="shared" si="63"/>
        <v>3290.7</v>
      </c>
      <c r="G216" s="94">
        <f t="shared" si="63"/>
        <v>3290.7</v>
      </c>
      <c r="H216" s="94">
        <f t="shared" si="63"/>
        <v>3290.7</v>
      </c>
      <c r="I216" s="157"/>
      <c r="J216" s="148">
        <f t="shared" si="53"/>
        <v>100</v>
      </c>
      <c r="K216" s="148">
        <f t="shared" si="54"/>
        <v>100</v>
      </c>
    </row>
    <row r="217" spans="1:11" ht="25.5" x14ac:dyDescent="0.2">
      <c r="A217" s="163" t="s">
        <v>67</v>
      </c>
      <c r="B217" s="91" t="s">
        <v>192</v>
      </c>
      <c r="C217" s="92" t="s">
        <v>253</v>
      </c>
      <c r="D217" s="95" t="s">
        <v>68</v>
      </c>
      <c r="E217" s="95"/>
      <c r="F217" s="94">
        <f t="shared" si="63"/>
        <v>3290.7</v>
      </c>
      <c r="G217" s="94">
        <f t="shared" si="63"/>
        <v>3290.7</v>
      </c>
      <c r="H217" s="94">
        <f t="shared" si="63"/>
        <v>3290.7</v>
      </c>
      <c r="I217" s="157"/>
      <c r="J217" s="148">
        <f t="shared" si="53"/>
        <v>100</v>
      </c>
      <c r="K217" s="148">
        <f t="shared" si="54"/>
        <v>100</v>
      </c>
    </row>
    <row r="218" spans="1:11" ht="25.5" x14ac:dyDescent="0.2">
      <c r="A218" s="163" t="s">
        <v>69</v>
      </c>
      <c r="B218" s="91" t="s">
        <v>192</v>
      </c>
      <c r="C218" s="92" t="s">
        <v>253</v>
      </c>
      <c r="D218" s="95" t="s">
        <v>70</v>
      </c>
      <c r="E218" s="95">
        <v>900100</v>
      </c>
      <c r="F218" s="94">
        <v>3290.7</v>
      </c>
      <c r="G218" s="94">
        <v>3290.7</v>
      </c>
      <c r="H218" s="94">
        <v>3290.7</v>
      </c>
      <c r="I218" s="157"/>
      <c r="J218" s="148">
        <f t="shared" si="53"/>
        <v>100</v>
      </c>
      <c r="K218" s="148">
        <f t="shared" si="54"/>
        <v>100</v>
      </c>
    </row>
    <row r="219" spans="1:11" ht="25.5" x14ac:dyDescent="0.2">
      <c r="A219" s="168" t="s">
        <v>369</v>
      </c>
      <c r="B219" s="86" t="s">
        <v>367</v>
      </c>
      <c r="C219" s="92"/>
      <c r="D219" s="95"/>
      <c r="E219" s="95"/>
      <c r="F219" s="85">
        <f>F220</f>
        <v>32603.4</v>
      </c>
      <c r="G219" s="85">
        <f>G220</f>
        <v>32603.4</v>
      </c>
      <c r="H219" s="85">
        <f>H220</f>
        <v>32597.200000000004</v>
      </c>
      <c r="I219" s="167">
        <f>I220</f>
        <v>0</v>
      </c>
      <c r="J219" s="150">
        <f t="shared" si="53"/>
        <v>99.980983578399801</v>
      </c>
      <c r="K219" s="150">
        <f t="shared" si="54"/>
        <v>99.980983578399801</v>
      </c>
    </row>
    <row r="220" spans="1:11" ht="25.5" x14ac:dyDescent="0.2">
      <c r="A220" s="161" t="s">
        <v>446</v>
      </c>
      <c r="B220" s="86" t="s">
        <v>367</v>
      </c>
      <c r="C220" s="88" t="s">
        <v>159</v>
      </c>
      <c r="D220" s="95"/>
      <c r="E220" s="95"/>
      <c r="F220" s="85">
        <f>F221+F226+F231+F236</f>
        <v>32603.4</v>
      </c>
      <c r="G220" s="85">
        <f>G221+G226+G231+G236</f>
        <v>32603.4</v>
      </c>
      <c r="H220" s="85">
        <f>H221+H226+H231+H236</f>
        <v>32597.200000000004</v>
      </c>
      <c r="I220" s="157"/>
      <c r="J220" s="150">
        <f t="shared" si="53"/>
        <v>99.980983578399801</v>
      </c>
      <c r="K220" s="150">
        <f t="shared" si="54"/>
        <v>99.980983578399801</v>
      </c>
    </row>
    <row r="221" spans="1:11" ht="38.25" x14ac:dyDescent="0.2">
      <c r="A221" s="161" t="s">
        <v>595</v>
      </c>
      <c r="B221" s="86" t="s">
        <v>367</v>
      </c>
      <c r="C221" s="88" t="s">
        <v>251</v>
      </c>
      <c r="D221" s="100"/>
      <c r="E221" s="100"/>
      <c r="F221" s="85">
        <f>F222</f>
        <v>750.4</v>
      </c>
      <c r="G221" s="85">
        <f t="shared" ref="G221:K221" si="64">G222</f>
        <v>750.4</v>
      </c>
      <c r="H221" s="85">
        <f t="shared" si="64"/>
        <v>750.4</v>
      </c>
      <c r="I221" s="85">
        <f t="shared" si="64"/>
        <v>0</v>
      </c>
      <c r="J221" s="85">
        <f t="shared" si="64"/>
        <v>100</v>
      </c>
      <c r="K221" s="85">
        <f t="shared" si="64"/>
        <v>100</v>
      </c>
    </row>
    <row r="222" spans="1:11" ht="38.25" x14ac:dyDescent="0.2">
      <c r="A222" s="182" t="s">
        <v>596</v>
      </c>
      <c r="B222" s="91" t="s">
        <v>367</v>
      </c>
      <c r="C222" s="88" t="s">
        <v>252</v>
      </c>
      <c r="D222" s="100"/>
      <c r="E222" s="100"/>
      <c r="F222" s="85">
        <f t="shared" ref="F222:H224" si="65">F223</f>
        <v>750.4</v>
      </c>
      <c r="G222" s="85">
        <f t="shared" si="65"/>
        <v>750.4</v>
      </c>
      <c r="H222" s="85">
        <f t="shared" si="65"/>
        <v>750.4</v>
      </c>
      <c r="I222" s="157"/>
      <c r="J222" s="150">
        <f t="shared" si="53"/>
        <v>100</v>
      </c>
      <c r="K222" s="150">
        <f t="shared" si="54"/>
        <v>100</v>
      </c>
    </row>
    <row r="223" spans="1:11" ht="25.5" x14ac:dyDescent="0.2">
      <c r="A223" s="183" t="s">
        <v>729</v>
      </c>
      <c r="B223" s="91" t="s">
        <v>367</v>
      </c>
      <c r="C223" s="92" t="s">
        <v>526</v>
      </c>
      <c r="D223" s="95"/>
      <c r="E223" s="95"/>
      <c r="F223" s="94">
        <f t="shared" si="65"/>
        <v>750.4</v>
      </c>
      <c r="G223" s="94">
        <f t="shared" si="65"/>
        <v>750.4</v>
      </c>
      <c r="H223" s="94">
        <f t="shared" si="65"/>
        <v>750.4</v>
      </c>
      <c r="I223" s="157"/>
      <c r="J223" s="148">
        <f t="shared" si="53"/>
        <v>100</v>
      </c>
      <c r="K223" s="148">
        <f t="shared" si="54"/>
        <v>100</v>
      </c>
    </row>
    <row r="224" spans="1:11" ht="25.5" x14ac:dyDescent="0.2">
      <c r="A224" s="163" t="s">
        <v>67</v>
      </c>
      <c r="B224" s="91" t="s">
        <v>367</v>
      </c>
      <c r="C224" s="92" t="s">
        <v>526</v>
      </c>
      <c r="D224" s="95" t="s">
        <v>68</v>
      </c>
      <c r="E224" s="95"/>
      <c r="F224" s="94">
        <f t="shared" si="65"/>
        <v>750.4</v>
      </c>
      <c r="G224" s="94">
        <f t="shared" si="65"/>
        <v>750.4</v>
      </c>
      <c r="H224" s="94">
        <f t="shared" si="65"/>
        <v>750.4</v>
      </c>
      <c r="I224" s="157"/>
      <c r="J224" s="148">
        <f t="shared" si="53"/>
        <v>100</v>
      </c>
      <c r="K224" s="148">
        <f t="shared" si="54"/>
        <v>100</v>
      </c>
    </row>
    <row r="225" spans="1:11" ht="25.5" x14ac:dyDescent="0.2">
      <c r="A225" s="163" t="s">
        <v>69</v>
      </c>
      <c r="B225" s="91" t="s">
        <v>367</v>
      </c>
      <c r="C225" s="92" t="s">
        <v>526</v>
      </c>
      <c r="D225" s="95" t="s">
        <v>70</v>
      </c>
      <c r="E225" s="95">
        <v>900100</v>
      </c>
      <c r="F225" s="94">
        <v>750.4</v>
      </c>
      <c r="G225" s="94">
        <v>750.4</v>
      </c>
      <c r="H225" s="94">
        <v>750.4</v>
      </c>
      <c r="I225" s="157"/>
      <c r="J225" s="148">
        <f t="shared" si="53"/>
        <v>100</v>
      </c>
      <c r="K225" s="148">
        <f t="shared" si="54"/>
        <v>100</v>
      </c>
    </row>
    <row r="226" spans="1:11" ht="25.5" x14ac:dyDescent="0.2">
      <c r="A226" s="161" t="s">
        <v>358</v>
      </c>
      <c r="B226" s="86" t="s">
        <v>367</v>
      </c>
      <c r="C226" s="88" t="s">
        <v>230</v>
      </c>
      <c r="D226" s="100"/>
      <c r="E226" s="100"/>
      <c r="F226" s="85">
        <f t="shared" ref="F226:H229" si="66">F227</f>
        <v>769.6</v>
      </c>
      <c r="G226" s="85">
        <f t="shared" si="66"/>
        <v>769.6</v>
      </c>
      <c r="H226" s="85">
        <f t="shared" si="66"/>
        <v>769.6</v>
      </c>
      <c r="I226" s="157"/>
      <c r="J226" s="150">
        <f t="shared" si="53"/>
        <v>100</v>
      </c>
      <c r="K226" s="150">
        <f t="shared" si="54"/>
        <v>100</v>
      </c>
    </row>
    <row r="227" spans="1:11" ht="25.5" x14ac:dyDescent="0.2">
      <c r="A227" s="182" t="s">
        <v>528</v>
      </c>
      <c r="B227" s="86" t="s">
        <v>367</v>
      </c>
      <c r="C227" s="88" t="s">
        <v>231</v>
      </c>
      <c r="D227" s="100"/>
      <c r="E227" s="100"/>
      <c r="F227" s="85">
        <f>F228</f>
        <v>769.6</v>
      </c>
      <c r="G227" s="85">
        <f>G228</f>
        <v>769.6</v>
      </c>
      <c r="H227" s="85">
        <f t="shared" si="66"/>
        <v>769.6</v>
      </c>
      <c r="I227" s="157"/>
      <c r="J227" s="150">
        <f t="shared" si="53"/>
        <v>100</v>
      </c>
      <c r="K227" s="150">
        <f t="shared" si="54"/>
        <v>100</v>
      </c>
    </row>
    <row r="228" spans="1:11" ht="25.5" x14ac:dyDescent="0.2">
      <c r="A228" s="183" t="s">
        <v>730</v>
      </c>
      <c r="B228" s="91" t="s">
        <v>367</v>
      </c>
      <c r="C228" s="92" t="s">
        <v>232</v>
      </c>
      <c r="D228" s="95"/>
      <c r="E228" s="95"/>
      <c r="F228" s="94">
        <f t="shared" si="66"/>
        <v>769.6</v>
      </c>
      <c r="G228" s="94">
        <f t="shared" si="66"/>
        <v>769.6</v>
      </c>
      <c r="H228" s="94">
        <f t="shared" si="66"/>
        <v>769.6</v>
      </c>
      <c r="I228" s="157"/>
      <c r="J228" s="148">
        <f t="shared" si="53"/>
        <v>100</v>
      </c>
      <c r="K228" s="148">
        <f t="shared" si="54"/>
        <v>100</v>
      </c>
    </row>
    <row r="229" spans="1:11" ht="25.5" x14ac:dyDescent="0.2">
      <c r="A229" s="163" t="s">
        <v>67</v>
      </c>
      <c r="B229" s="91" t="s">
        <v>367</v>
      </c>
      <c r="C229" s="92" t="s">
        <v>232</v>
      </c>
      <c r="D229" s="95">
        <v>200</v>
      </c>
      <c r="E229" s="95"/>
      <c r="F229" s="94">
        <f t="shared" si="66"/>
        <v>769.6</v>
      </c>
      <c r="G229" s="94">
        <f t="shared" si="66"/>
        <v>769.6</v>
      </c>
      <c r="H229" s="94">
        <f t="shared" si="66"/>
        <v>769.6</v>
      </c>
      <c r="I229" s="157"/>
      <c r="J229" s="148">
        <f t="shared" si="53"/>
        <v>100</v>
      </c>
      <c r="K229" s="148">
        <f t="shared" si="54"/>
        <v>100</v>
      </c>
    </row>
    <row r="230" spans="1:11" ht="25.5" x14ac:dyDescent="0.2">
      <c r="A230" s="163" t="s">
        <v>69</v>
      </c>
      <c r="B230" s="91" t="s">
        <v>367</v>
      </c>
      <c r="C230" s="92" t="s">
        <v>232</v>
      </c>
      <c r="D230" s="95">
        <v>240</v>
      </c>
      <c r="E230" s="95">
        <v>900100</v>
      </c>
      <c r="F230" s="94">
        <v>769.6</v>
      </c>
      <c r="G230" s="94">
        <v>769.6</v>
      </c>
      <c r="H230" s="94">
        <v>769.6</v>
      </c>
      <c r="I230" s="157"/>
      <c r="J230" s="148">
        <f t="shared" si="53"/>
        <v>100</v>
      </c>
      <c r="K230" s="148">
        <f t="shared" si="54"/>
        <v>100</v>
      </c>
    </row>
    <row r="231" spans="1:11" ht="38.25" x14ac:dyDescent="0.2">
      <c r="A231" s="161" t="s">
        <v>529</v>
      </c>
      <c r="B231" s="86" t="s">
        <v>367</v>
      </c>
      <c r="C231" s="88" t="s">
        <v>254</v>
      </c>
      <c r="D231" s="100"/>
      <c r="E231" s="100"/>
      <c r="F231" s="85">
        <f t="shared" ref="F231:H234" si="67">F232</f>
        <v>33.9</v>
      </c>
      <c r="G231" s="85">
        <f t="shared" si="67"/>
        <v>33.9</v>
      </c>
      <c r="H231" s="85">
        <f t="shared" si="67"/>
        <v>33.9</v>
      </c>
      <c r="I231" s="157"/>
      <c r="J231" s="150">
        <f t="shared" si="53"/>
        <v>100</v>
      </c>
      <c r="K231" s="150">
        <f t="shared" si="54"/>
        <v>100</v>
      </c>
    </row>
    <row r="232" spans="1:11" ht="25.5" x14ac:dyDescent="0.2">
      <c r="A232" s="182" t="s">
        <v>530</v>
      </c>
      <c r="B232" s="86" t="s">
        <v>367</v>
      </c>
      <c r="C232" s="88" t="s">
        <v>255</v>
      </c>
      <c r="D232" s="100"/>
      <c r="E232" s="100"/>
      <c r="F232" s="85">
        <f t="shared" si="67"/>
        <v>33.9</v>
      </c>
      <c r="G232" s="85">
        <f t="shared" si="67"/>
        <v>33.9</v>
      </c>
      <c r="H232" s="85">
        <f t="shared" si="67"/>
        <v>33.9</v>
      </c>
      <c r="I232" s="157"/>
      <c r="J232" s="150">
        <f t="shared" si="53"/>
        <v>100</v>
      </c>
      <c r="K232" s="150">
        <f t="shared" si="54"/>
        <v>100</v>
      </c>
    </row>
    <row r="233" spans="1:11" ht="25.5" x14ac:dyDescent="0.2">
      <c r="A233" s="183" t="s">
        <v>248</v>
      </c>
      <c r="B233" s="91" t="s">
        <v>367</v>
      </c>
      <c r="C233" s="92" t="s">
        <v>527</v>
      </c>
      <c r="D233" s="95"/>
      <c r="E233" s="95"/>
      <c r="F233" s="94">
        <f t="shared" si="67"/>
        <v>33.9</v>
      </c>
      <c r="G233" s="94">
        <f t="shared" si="67"/>
        <v>33.9</v>
      </c>
      <c r="H233" s="94">
        <f t="shared" si="67"/>
        <v>33.9</v>
      </c>
      <c r="I233" s="157"/>
      <c r="J233" s="148">
        <f t="shared" si="53"/>
        <v>100</v>
      </c>
      <c r="K233" s="148">
        <f t="shared" si="54"/>
        <v>100</v>
      </c>
    </row>
    <row r="234" spans="1:11" ht="25.5" x14ac:dyDescent="0.2">
      <c r="A234" s="163" t="s">
        <v>67</v>
      </c>
      <c r="B234" s="91" t="s">
        <v>367</v>
      </c>
      <c r="C234" s="92" t="s">
        <v>527</v>
      </c>
      <c r="D234" s="95">
        <v>200</v>
      </c>
      <c r="E234" s="95"/>
      <c r="F234" s="94">
        <f t="shared" si="67"/>
        <v>33.9</v>
      </c>
      <c r="G234" s="94">
        <f t="shared" si="67"/>
        <v>33.9</v>
      </c>
      <c r="H234" s="94">
        <f t="shared" si="67"/>
        <v>33.9</v>
      </c>
      <c r="I234" s="157"/>
      <c r="J234" s="148">
        <f t="shared" si="53"/>
        <v>100</v>
      </c>
      <c r="K234" s="148">
        <f t="shared" si="54"/>
        <v>100</v>
      </c>
    </row>
    <row r="235" spans="1:11" ht="25.5" x14ac:dyDescent="0.2">
      <c r="A235" s="163" t="s">
        <v>69</v>
      </c>
      <c r="B235" s="91" t="s">
        <v>367</v>
      </c>
      <c r="C235" s="92" t="s">
        <v>527</v>
      </c>
      <c r="D235" s="95">
        <v>240</v>
      </c>
      <c r="E235" s="95">
        <v>900100</v>
      </c>
      <c r="F235" s="94">
        <v>33.9</v>
      </c>
      <c r="G235" s="94">
        <v>33.9</v>
      </c>
      <c r="H235" s="94">
        <v>33.9</v>
      </c>
      <c r="I235" s="157"/>
      <c r="J235" s="148">
        <f t="shared" si="53"/>
        <v>100</v>
      </c>
      <c r="K235" s="148">
        <f t="shared" si="54"/>
        <v>100</v>
      </c>
    </row>
    <row r="236" spans="1:11" x14ac:dyDescent="0.2">
      <c r="A236" s="168" t="s">
        <v>117</v>
      </c>
      <c r="B236" s="86" t="s">
        <v>367</v>
      </c>
      <c r="C236" s="88" t="s">
        <v>386</v>
      </c>
      <c r="D236" s="100"/>
      <c r="E236" s="100"/>
      <c r="F236" s="85">
        <f t="shared" ref="F236:H237" si="68">F237</f>
        <v>31049.5</v>
      </c>
      <c r="G236" s="85">
        <f t="shared" si="68"/>
        <v>31049.5</v>
      </c>
      <c r="H236" s="85">
        <f t="shared" si="68"/>
        <v>31043.300000000003</v>
      </c>
      <c r="I236" s="157"/>
      <c r="J236" s="150">
        <f t="shared" si="53"/>
        <v>99.980031884571417</v>
      </c>
      <c r="K236" s="150">
        <f t="shared" si="54"/>
        <v>99.980031884571417</v>
      </c>
    </row>
    <row r="237" spans="1:11" ht="25.5" x14ac:dyDescent="0.2">
      <c r="A237" s="168" t="s">
        <v>311</v>
      </c>
      <c r="B237" s="86" t="s">
        <v>367</v>
      </c>
      <c r="C237" s="88" t="s">
        <v>387</v>
      </c>
      <c r="D237" s="100"/>
      <c r="E237" s="100"/>
      <c r="F237" s="85">
        <f t="shared" si="68"/>
        <v>31049.5</v>
      </c>
      <c r="G237" s="85">
        <f t="shared" si="68"/>
        <v>31049.5</v>
      </c>
      <c r="H237" s="85">
        <f t="shared" si="68"/>
        <v>31043.300000000003</v>
      </c>
      <c r="I237" s="157"/>
      <c r="J237" s="150">
        <f t="shared" si="53"/>
        <v>99.980031884571417</v>
      </c>
      <c r="K237" s="150">
        <f t="shared" si="54"/>
        <v>99.980031884571417</v>
      </c>
    </row>
    <row r="238" spans="1:11" x14ac:dyDescent="0.2">
      <c r="A238" s="163" t="s">
        <v>389</v>
      </c>
      <c r="B238" s="91" t="s">
        <v>367</v>
      </c>
      <c r="C238" s="92" t="s">
        <v>388</v>
      </c>
      <c r="D238" s="95"/>
      <c r="E238" s="95"/>
      <c r="F238" s="94">
        <f>F239+F243+F241</f>
        <v>31049.5</v>
      </c>
      <c r="G238" s="94">
        <f>G239+G243+G241</f>
        <v>31049.5</v>
      </c>
      <c r="H238" s="94">
        <f>H239+H243+H241</f>
        <v>31043.300000000003</v>
      </c>
      <c r="I238" s="157"/>
      <c r="J238" s="148">
        <f t="shared" si="53"/>
        <v>99.980031884571417</v>
      </c>
      <c r="K238" s="148">
        <f t="shared" si="54"/>
        <v>99.980031884571417</v>
      </c>
    </row>
    <row r="239" spans="1:11" ht="38.25" x14ac:dyDescent="0.2">
      <c r="A239" s="163" t="s">
        <v>62</v>
      </c>
      <c r="B239" s="91" t="s">
        <v>367</v>
      </c>
      <c r="C239" s="92" t="s">
        <v>388</v>
      </c>
      <c r="D239" s="95" t="s">
        <v>63</v>
      </c>
      <c r="E239" s="95"/>
      <c r="F239" s="94">
        <f>F240</f>
        <v>28116.5</v>
      </c>
      <c r="G239" s="94">
        <f>G240</f>
        <v>28116.5</v>
      </c>
      <c r="H239" s="94">
        <f>H240</f>
        <v>28110.7</v>
      </c>
      <c r="I239" s="157"/>
      <c r="J239" s="148">
        <f t="shared" si="53"/>
        <v>99.979371543399793</v>
      </c>
      <c r="K239" s="148">
        <f t="shared" si="54"/>
        <v>99.979371543399793</v>
      </c>
    </row>
    <row r="240" spans="1:11" x14ac:dyDescent="0.2">
      <c r="A240" s="163" t="s">
        <v>78</v>
      </c>
      <c r="B240" s="91" t="s">
        <v>367</v>
      </c>
      <c r="C240" s="92" t="s">
        <v>388</v>
      </c>
      <c r="D240" s="95" t="s">
        <v>79</v>
      </c>
      <c r="E240" s="95">
        <v>900100</v>
      </c>
      <c r="F240" s="94">
        <v>28116.5</v>
      </c>
      <c r="G240" s="94">
        <v>28116.5</v>
      </c>
      <c r="H240" s="94">
        <v>28110.7</v>
      </c>
      <c r="I240" s="157"/>
      <c r="J240" s="148">
        <f t="shared" si="53"/>
        <v>99.979371543399793</v>
      </c>
      <c r="K240" s="148">
        <f t="shared" si="54"/>
        <v>99.979371543399793</v>
      </c>
    </row>
    <row r="241" spans="1:11" ht="25.5" x14ac:dyDescent="0.2">
      <c r="A241" s="163" t="s">
        <v>67</v>
      </c>
      <c r="B241" s="91" t="s">
        <v>367</v>
      </c>
      <c r="C241" s="92" t="s">
        <v>388</v>
      </c>
      <c r="D241" s="95">
        <v>200</v>
      </c>
      <c r="E241" s="95"/>
      <c r="F241" s="94">
        <f>F242</f>
        <v>2821.3</v>
      </c>
      <c r="G241" s="94">
        <f>G242</f>
        <v>2821.3</v>
      </c>
      <c r="H241" s="94">
        <f>H242</f>
        <v>2820.9</v>
      </c>
      <c r="I241" s="157"/>
      <c r="J241" s="148">
        <f t="shared" si="53"/>
        <v>99.98582213873037</v>
      </c>
      <c r="K241" s="148">
        <f t="shared" si="54"/>
        <v>99.98582213873037</v>
      </c>
    </row>
    <row r="242" spans="1:11" ht="25.5" x14ac:dyDescent="0.2">
      <c r="A242" s="163" t="s">
        <v>69</v>
      </c>
      <c r="B242" s="91" t="s">
        <v>367</v>
      </c>
      <c r="C242" s="92" t="s">
        <v>388</v>
      </c>
      <c r="D242" s="95">
        <v>240</v>
      </c>
      <c r="E242" s="95">
        <v>900100</v>
      </c>
      <c r="F242" s="117">
        <v>2821.3</v>
      </c>
      <c r="G242" s="117">
        <v>2821.3</v>
      </c>
      <c r="H242" s="117">
        <v>2820.9</v>
      </c>
      <c r="I242" s="157"/>
      <c r="J242" s="148">
        <f t="shared" si="53"/>
        <v>99.98582213873037</v>
      </c>
      <c r="K242" s="148">
        <f t="shared" si="54"/>
        <v>99.98582213873037</v>
      </c>
    </row>
    <row r="243" spans="1:11" x14ac:dyDescent="0.2">
      <c r="A243" s="163" t="s">
        <v>72</v>
      </c>
      <c r="B243" s="91" t="s">
        <v>367</v>
      </c>
      <c r="C243" s="92" t="s">
        <v>388</v>
      </c>
      <c r="D243" s="95" t="s">
        <v>73</v>
      </c>
      <c r="E243" s="95"/>
      <c r="F243" s="94">
        <f>F244</f>
        <v>111.7</v>
      </c>
      <c r="G243" s="94">
        <f>G244</f>
        <v>111.7</v>
      </c>
      <c r="H243" s="94">
        <f>H244</f>
        <v>111.7</v>
      </c>
      <c r="I243" s="157"/>
      <c r="J243" s="148">
        <f t="shared" si="53"/>
        <v>100</v>
      </c>
      <c r="K243" s="148">
        <f t="shared" si="54"/>
        <v>100</v>
      </c>
    </row>
    <row r="244" spans="1:11" x14ac:dyDescent="0.2">
      <c r="A244" s="163" t="s">
        <v>74</v>
      </c>
      <c r="B244" s="91" t="s">
        <v>367</v>
      </c>
      <c r="C244" s="92" t="s">
        <v>388</v>
      </c>
      <c r="D244" s="95" t="s">
        <v>75</v>
      </c>
      <c r="E244" s="95">
        <v>900100</v>
      </c>
      <c r="F244" s="94">
        <v>111.7</v>
      </c>
      <c r="G244" s="94">
        <v>111.7</v>
      </c>
      <c r="H244" s="94">
        <v>111.7</v>
      </c>
      <c r="I244" s="157"/>
      <c r="J244" s="148">
        <f t="shared" si="53"/>
        <v>100</v>
      </c>
      <c r="K244" s="148">
        <f t="shared" si="54"/>
        <v>100</v>
      </c>
    </row>
    <row r="245" spans="1:11" ht="25.5" x14ac:dyDescent="0.2">
      <c r="A245" s="159" t="s">
        <v>87</v>
      </c>
      <c r="B245" s="86" t="s">
        <v>193</v>
      </c>
      <c r="C245" s="92"/>
      <c r="D245" s="95"/>
      <c r="E245" s="95"/>
      <c r="F245" s="85">
        <f t="shared" ref="F245:H246" si="69">F246</f>
        <v>36237.500000000007</v>
      </c>
      <c r="G245" s="85">
        <f t="shared" si="69"/>
        <v>36237.500000000007</v>
      </c>
      <c r="H245" s="85">
        <f t="shared" si="69"/>
        <v>33014.700000000004</v>
      </c>
      <c r="I245" s="157"/>
      <c r="J245" s="150">
        <f t="shared" si="53"/>
        <v>91.106450500172471</v>
      </c>
      <c r="K245" s="150">
        <f t="shared" si="54"/>
        <v>91.106450500172471</v>
      </c>
    </row>
    <row r="246" spans="1:11" ht="25.5" x14ac:dyDescent="0.2">
      <c r="A246" s="161" t="s">
        <v>446</v>
      </c>
      <c r="B246" s="86" t="s">
        <v>193</v>
      </c>
      <c r="C246" s="88" t="s">
        <v>159</v>
      </c>
      <c r="D246" s="95"/>
      <c r="E246" s="95"/>
      <c r="F246" s="85">
        <f t="shared" si="69"/>
        <v>36237.500000000007</v>
      </c>
      <c r="G246" s="85">
        <f t="shared" si="69"/>
        <v>36237.500000000007</v>
      </c>
      <c r="H246" s="85">
        <f t="shared" si="69"/>
        <v>33014.700000000004</v>
      </c>
      <c r="I246" s="157"/>
      <c r="J246" s="150">
        <f t="shared" si="53"/>
        <v>91.106450500172471</v>
      </c>
      <c r="K246" s="150">
        <f t="shared" si="54"/>
        <v>91.106450500172471</v>
      </c>
    </row>
    <row r="247" spans="1:11" x14ac:dyDescent="0.2">
      <c r="A247" s="161" t="s">
        <v>447</v>
      </c>
      <c r="B247" s="86" t="s">
        <v>193</v>
      </c>
      <c r="C247" s="88" t="s">
        <v>160</v>
      </c>
      <c r="D247" s="100"/>
      <c r="E247" s="100"/>
      <c r="F247" s="85">
        <f>F248+F255+F259</f>
        <v>36237.500000000007</v>
      </c>
      <c r="G247" s="85">
        <f t="shared" ref="G247:I247" si="70">G248+G255+G259</f>
        <v>36237.500000000007</v>
      </c>
      <c r="H247" s="85">
        <f t="shared" si="70"/>
        <v>33014.700000000004</v>
      </c>
      <c r="I247" s="85">
        <f t="shared" si="70"/>
        <v>0</v>
      </c>
      <c r="J247" s="150">
        <f t="shared" si="53"/>
        <v>91.106450500172471</v>
      </c>
      <c r="K247" s="150">
        <f t="shared" si="54"/>
        <v>91.106450500172471</v>
      </c>
    </row>
    <row r="248" spans="1:11" ht="38.25" x14ac:dyDescent="0.2">
      <c r="A248" s="182" t="s">
        <v>727</v>
      </c>
      <c r="B248" s="86" t="s">
        <v>193</v>
      </c>
      <c r="C248" s="88" t="s">
        <v>162</v>
      </c>
      <c r="D248" s="100"/>
      <c r="E248" s="100"/>
      <c r="F248" s="85">
        <f>F252+F249</f>
        <v>25.4</v>
      </c>
      <c r="G248" s="85">
        <f>G252+G249</f>
        <v>25.4</v>
      </c>
      <c r="H248" s="85">
        <f>H252+H249</f>
        <v>25.4</v>
      </c>
      <c r="I248" s="157"/>
      <c r="J248" s="150">
        <f t="shared" si="53"/>
        <v>100</v>
      </c>
      <c r="K248" s="150">
        <f t="shared" si="54"/>
        <v>100</v>
      </c>
    </row>
    <row r="249" spans="1:11" ht="38.25" x14ac:dyDescent="0.2">
      <c r="A249" s="183" t="s">
        <v>728</v>
      </c>
      <c r="B249" s="91" t="s">
        <v>193</v>
      </c>
      <c r="C249" s="92" t="s">
        <v>557</v>
      </c>
      <c r="D249" s="100"/>
      <c r="E249" s="100"/>
      <c r="F249" s="94">
        <f t="shared" ref="F249:H250" si="71">F250</f>
        <v>13.9</v>
      </c>
      <c r="G249" s="94">
        <f t="shared" si="71"/>
        <v>13.9</v>
      </c>
      <c r="H249" s="94">
        <f t="shared" si="71"/>
        <v>13.9</v>
      </c>
      <c r="I249" s="157"/>
      <c r="J249" s="148">
        <f t="shared" si="53"/>
        <v>100</v>
      </c>
      <c r="K249" s="148">
        <f t="shared" si="54"/>
        <v>100</v>
      </c>
    </row>
    <row r="250" spans="1:11" ht="25.5" x14ac:dyDescent="0.2">
      <c r="A250" s="163" t="s">
        <v>67</v>
      </c>
      <c r="B250" s="91" t="s">
        <v>193</v>
      </c>
      <c r="C250" s="92" t="s">
        <v>557</v>
      </c>
      <c r="D250" s="95">
        <v>200</v>
      </c>
      <c r="E250" s="95"/>
      <c r="F250" s="94">
        <f t="shared" si="71"/>
        <v>13.9</v>
      </c>
      <c r="G250" s="94">
        <f t="shared" si="71"/>
        <v>13.9</v>
      </c>
      <c r="H250" s="94">
        <f t="shared" si="71"/>
        <v>13.9</v>
      </c>
      <c r="I250" s="157"/>
      <c r="J250" s="148">
        <f t="shared" si="53"/>
        <v>100</v>
      </c>
      <c r="K250" s="148">
        <f t="shared" si="54"/>
        <v>100</v>
      </c>
    </row>
    <row r="251" spans="1:11" ht="25.5" x14ac:dyDescent="0.2">
      <c r="A251" s="163" t="s">
        <v>69</v>
      </c>
      <c r="B251" s="91" t="s">
        <v>193</v>
      </c>
      <c r="C251" s="92" t="s">
        <v>557</v>
      </c>
      <c r="D251" s="95">
        <v>240</v>
      </c>
      <c r="E251" s="95">
        <v>900100</v>
      </c>
      <c r="F251" s="94">
        <v>13.9</v>
      </c>
      <c r="G251" s="94">
        <v>13.9</v>
      </c>
      <c r="H251" s="94">
        <v>13.9</v>
      </c>
      <c r="I251" s="157"/>
      <c r="J251" s="148">
        <f t="shared" si="53"/>
        <v>100</v>
      </c>
      <c r="K251" s="148">
        <f t="shared" si="54"/>
        <v>100</v>
      </c>
    </row>
    <row r="252" spans="1:11" ht="38.25" x14ac:dyDescent="0.2">
      <c r="A252" s="184" t="s">
        <v>349</v>
      </c>
      <c r="B252" s="91" t="s">
        <v>193</v>
      </c>
      <c r="C252" s="92" t="s">
        <v>348</v>
      </c>
      <c r="D252" s="95"/>
      <c r="E252" s="95"/>
      <c r="F252" s="94">
        <f t="shared" ref="F252:H253" si="72">F253</f>
        <v>11.5</v>
      </c>
      <c r="G252" s="94">
        <f t="shared" si="72"/>
        <v>11.5</v>
      </c>
      <c r="H252" s="94">
        <f t="shared" si="72"/>
        <v>11.5</v>
      </c>
      <c r="I252" s="157"/>
      <c r="J252" s="148">
        <f t="shared" si="53"/>
        <v>100</v>
      </c>
      <c r="K252" s="148">
        <f t="shared" si="54"/>
        <v>100</v>
      </c>
    </row>
    <row r="253" spans="1:11" ht="25.5" x14ac:dyDescent="0.2">
      <c r="A253" s="163" t="s">
        <v>67</v>
      </c>
      <c r="B253" s="91" t="s">
        <v>193</v>
      </c>
      <c r="C253" s="92" t="s">
        <v>348</v>
      </c>
      <c r="D253" s="95">
        <v>200</v>
      </c>
      <c r="E253" s="95"/>
      <c r="F253" s="94">
        <f t="shared" si="72"/>
        <v>11.5</v>
      </c>
      <c r="G253" s="94">
        <f t="shared" si="72"/>
        <v>11.5</v>
      </c>
      <c r="H253" s="94">
        <f t="shared" si="72"/>
        <v>11.5</v>
      </c>
      <c r="I253" s="157"/>
      <c r="J253" s="148">
        <f t="shared" ref="J253:J312" si="73">H253/F253*100</f>
        <v>100</v>
      </c>
      <c r="K253" s="148">
        <f t="shared" ref="K253:K312" si="74">H253/G253*100</f>
        <v>100</v>
      </c>
    </row>
    <row r="254" spans="1:11" ht="25.5" x14ac:dyDescent="0.2">
      <c r="A254" s="163" t="s">
        <v>69</v>
      </c>
      <c r="B254" s="91" t="s">
        <v>193</v>
      </c>
      <c r="C254" s="92" t="s">
        <v>348</v>
      </c>
      <c r="D254" s="95">
        <v>240</v>
      </c>
      <c r="E254" s="95">
        <v>900100</v>
      </c>
      <c r="F254" s="94">
        <v>11.5</v>
      </c>
      <c r="G254" s="94">
        <v>11.5</v>
      </c>
      <c r="H254" s="94">
        <v>11.5</v>
      </c>
      <c r="I254" s="157"/>
      <c r="J254" s="148">
        <f t="shared" si="73"/>
        <v>100</v>
      </c>
      <c r="K254" s="148">
        <f t="shared" si="74"/>
        <v>100</v>
      </c>
    </row>
    <row r="255" spans="1:11" ht="38.25" x14ac:dyDescent="0.2">
      <c r="A255" s="182" t="s">
        <v>448</v>
      </c>
      <c r="B255" s="86" t="s">
        <v>193</v>
      </c>
      <c r="C255" s="88" t="s">
        <v>168</v>
      </c>
      <c r="D255" s="100"/>
      <c r="E255" s="100"/>
      <c r="F255" s="85">
        <f t="shared" ref="F255:H257" si="75">F256</f>
        <v>36189.300000000003</v>
      </c>
      <c r="G255" s="85">
        <f t="shared" si="75"/>
        <v>36189.300000000003</v>
      </c>
      <c r="H255" s="85">
        <f t="shared" si="75"/>
        <v>32966.5</v>
      </c>
      <c r="I255" s="157"/>
      <c r="J255" s="150">
        <f t="shared" si="73"/>
        <v>91.094605311514727</v>
      </c>
      <c r="K255" s="150">
        <f t="shared" si="74"/>
        <v>91.094605311514727</v>
      </c>
    </row>
    <row r="256" spans="1:11" x14ac:dyDescent="0.2">
      <c r="A256" s="184" t="s">
        <v>233</v>
      </c>
      <c r="B256" s="91" t="s">
        <v>193</v>
      </c>
      <c r="C256" s="92" t="s">
        <v>234</v>
      </c>
      <c r="D256" s="95"/>
      <c r="E256" s="95"/>
      <c r="F256" s="94">
        <f>F257</f>
        <v>36189.300000000003</v>
      </c>
      <c r="G256" s="94">
        <f>G257</f>
        <v>36189.300000000003</v>
      </c>
      <c r="H256" s="94">
        <f t="shared" si="75"/>
        <v>32966.5</v>
      </c>
      <c r="I256" s="157"/>
      <c r="J256" s="148">
        <f t="shared" si="73"/>
        <v>91.094605311514727</v>
      </c>
      <c r="K256" s="148">
        <f t="shared" si="74"/>
        <v>91.094605311514727</v>
      </c>
    </row>
    <row r="257" spans="1:11" ht="25.5" x14ac:dyDescent="0.2">
      <c r="A257" s="163" t="s">
        <v>67</v>
      </c>
      <c r="B257" s="91" t="s">
        <v>193</v>
      </c>
      <c r="C257" s="92" t="s">
        <v>234</v>
      </c>
      <c r="D257" s="95">
        <v>200</v>
      </c>
      <c r="E257" s="95"/>
      <c r="F257" s="94">
        <f t="shared" si="75"/>
        <v>36189.300000000003</v>
      </c>
      <c r="G257" s="94">
        <f t="shared" si="75"/>
        <v>36189.300000000003</v>
      </c>
      <c r="H257" s="94">
        <f t="shared" si="75"/>
        <v>32966.5</v>
      </c>
      <c r="I257" s="157"/>
      <c r="J257" s="148">
        <f t="shared" si="73"/>
        <v>91.094605311514727</v>
      </c>
      <c r="K257" s="148">
        <f t="shared" si="74"/>
        <v>91.094605311514727</v>
      </c>
    </row>
    <row r="258" spans="1:11" ht="25.5" x14ac:dyDescent="0.2">
      <c r="A258" s="163" t="s">
        <v>69</v>
      </c>
      <c r="B258" s="91" t="s">
        <v>193</v>
      </c>
      <c r="C258" s="92" t="s">
        <v>234</v>
      </c>
      <c r="D258" s="95">
        <v>240</v>
      </c>
      <c r="E258" s="95">
        <v>900100</v>
      </c>
      <c r="F258" s="94">
        <v>36189.300000000003</v>
      </c>
      <c r="G258" s="94">
        <v>36189.300000000003</v>
      </c>
      <c r="H258" s="94">
        <v>32966.5</v>
      </c>
      <c r="I258" s="157"/>
      <c r="J258" s="148">
        <f t="shared" si="73"/>
        <v>91.094605311514727</v>
      </c>
      <c r="K258" s="148">
        <f t="shared" si="74"/>
        <v>91.094605311514727</v>
      </c>
    </row>
    <row r="259" spans="1:11" ht="76.5" x14ac:dyDescent="0.2">
      <c r="A259" s="182" t="s">
        <v>531</v>
      </c>
      <c r="B259" s="86" t="s">
        <v>193</v>
      </c>
      <c r="C259" s="88" t="s">
        <v>169</v>
      </c>
      <c r="D259" s="100"/>
      <c r="E259" s="100"/>
      <c r="F259" s="85">
        <f t="shared" ref="F259:H261" si="76">F260</f>
        <v>22.8</v>
      </c>
      <c r="G259" s="85">
        <f t="shared" si="76"/>
        <v>22.8</v>
      </c>
      <c r="H259" s="85">
        <f t="shared" si="76"/>
        <v>22.8</v>
      </c>
      <c r="I259" s="157"/>
      <c r="J259" s="150">
        <f t="shared" si="73"/>
        <v>100</v>
      </c>
      <c r="K259" s="150">
        <f t="shared" si="74"/>
        <v>100</v>
      </c>
    </row>
    <row r="260" spans="1:11" ht="51" x14ac:dyDescent="0.2">
      <c r="A260" s="183" t="s">
        <v>532</v>
      </c>
      <c r="B260" s="91" t="s">
        <v>193</v>
      </c>
      <c r="C260" s="92" t="s">
        <v>250</v>
      </c>
      <c r="D260" s="95"/>
      <c r="E260" s="95"/>
      <c r="F260" s="94">
        <f t="shared" si="76"/>
        <v>22.8</v>
      </c>
      <c r="G260" s="94">
        <f t="shared" si="76"/>
        <v>22.8</v>
      </c>
      <c r="H260" s="94">
        <f>H261</f>
        <v>22.8</v>
      </c>
      <c r="I260" s="157"/>
      <c r="J260" s="148">
        <f t="shared" si="73"/>
        <v>100</v>
      </c>
      <c r="K260" s="148">
        <f t="shared" si="74"/>
        <v>100</v>
      </c>
    </row>
    <row r="261" spans="1:11" ht="25.5" x14ac:dyDescent="0.2">
      <c r="A261" s="163" t="s">
        <v>67</v>
      </c>
      <c r="B261" s="91" t="s">
        <v>193</v>
      </c>
      <c r="C261" s="92" t="s">
        <v>250</v>
      </c>
      <c r="D261" s="95">
        <v>200</v>
      </c>
      <c r="E261" s="95"/>
      <c r="F261" s="94">
        <f t="shared" si="76"/>
        <v>22.8</v>
      </c>
      <c r="G261" s="94">
        <f t="shared" si="76"/>
        <v>22.8</v>
      </c>
      <c r="H261" s="94">
        <f>H262</f>
        <v>22.8</v>
      </c>
      <c r="I261" s="157"/>
      <c r="J261" s="148">
        <f t="shared" si="73"/>
        <v>100</v>
      </c>
      <c r="K261" s="148">
        <f t="shared" si="74"/>
        <v>100</v>
      </c>
    </row>
    <row r="262" spans="1:11" ht="25.5" x14ac:dyDescent="0.2">
      <c r="A262" s="163" t="s">
        <v>69</v>
      </c>
      <c r="B262" s="91" t="s">
        <v>193</v>
      </c>
      <c r="C262" s="92" t="s">
        <v>250</v>
      </c>
      <c r="D262" s="95">
        <v>240</v>
      </c>
      <c r="E262" s="95">
        <v>900100</v>
      </c>
      <c r="F262" s="94">
        <v>22.8</v>
      </c>
      <c r="G262" s="94">
        <v>22.8</v>
      </c>
      <c r="H262" s="94">
        <v>22.8</v>
      </c>
      <c r="I262" s="157"/>
      <c r="J262" s="148">
        <f t="shared" si="73"/>
        <v>100</v>
      </c>
      <c r="K262" s="148">
        <f t="shared" si="74"/>
        <v>100</v>
      </c>
    </row>
    <row r="263" spans="1:11" x14ac:dyDescent="0.2">
      <c r="A263" s="158" t="s">
        <v>88</v>
      </c>
      <c r="B263" s="83" t="s">
        <v>314</v>
      </c>
      <c r="C263" s="92"/>
      <c r="D263" s="95"/>
      <c r="E263" s="95"/>
      <c r="F263" s="85">
        <f>F264+F290+F305+F335+F367+F272+F283</f>
        <v>471582.10000000009</v>
      </c>
      <c r="G263" s="85">
        <f>G264+G290+G305+G335+G367+G272+G283</f>
        <v>471582.10000000009</v>
      </c>
      <c r="H263" s="85">
        <f>H264+H290+H305+H335+H367+H272+H283</f>
        <v>426194.40000000008</v>
      </c>
      <c r="I263" s="157"/>
      <c r="J263" s="150">
        <f t="shared" si="73"/>
        <v>90.375440458829971</v>
      </c>
      <c r="K263" s="150">
        <f t="shared" si="74"/>
        <v>90.375440458829971</v>
      </c>
    </row>
    <row r="264" spans="1:11" x14ac:dyDescent="0.2">
      <c r="A264" s="185" t="s">
        <v>89</v>
      </c>
      <c r="B264" s="86" t="s">
        <v>194</v>
      </c>
      <c r="C264" s="92"/>
      <c r="D264" s="99"/>
      <c r="E264" s="99"/>
      <c r="F264" s="85">
        <f t="shared" ref="F264:G268" si="77">F265</f>
        <v>1241.5999999999999</v>
      </c>
      <c r="G264" s="85">
        <f t="shared" si="77"/>
        <v>1241.5999999999999</v>
      </c>
      <c r="H264" s="85">
        <f t="shared" ref="H264:H268" si="78">H265</f>
        <v>1095.2</v>
      </c>
      <c r="I264" s="157"/>
      <c r="J264" s="150">
        <f t="shared" si="73"/>
        <v>88.208762886597953</v>
      </c>
      <c r="K264" s="150">
        <f t="shared" si="74"/>
        <v>88.208762886597953</v>
      </c>
    </row>
    <row r="265" spans="1:11" x14ac:dyDescent="0.2">
      <c r="A265" s="169" t="s">
        <v>256</v>
      </c>
      <c r="B265" s="86" t="s">
        <v>194</v>
      </c>
      <c r="C265" s="88" t="s">
        <v>154</v>
      </c>
      <c r="D265" s="99"/>
      <c r="E265" s="99"/>
      <c r="F265" s="85">
        <f t="shared" si="77"/>
        <v>1241.5999999999999</v>
      </c>
      <c r="G265" s="85">
        <f t="shared" si="77"/>
        <v>1241.5999999999999</v>
      </c>
      <c r="H265" s="85">
        <f t="shared" si="78"/>
        <v>1095.2</v>
      </c>
      <c r="I265" s="157"/>
      <c r="J265" s="150">
        <f t="shared" si="73"/>
        <v>88.208762886597953</v>
      </c>
      <c r="K265" s="150">
        <f t="shared" si="74"/>
        <v>88.208762886597953</v>
      </c>
    </row>
    <row r="266" spans="1:11" ht="25.5" x14ac:dyDescent="0.2">
      <c r="A266" s="169" t="s">
        <v>633</v>
      </c>
      <c r="B266" s="86" t="s">
        <v>194</v>
      </c>
      <c r="C266" s="88" t="s">
        <v>155</v>
      </c>
      <c r="D266" s="100"/>
      <c r="E266" s="100"/>
      <c r="F266" s="85">
        <f t="shared" si="77"/>
        <v>1241.5999999999999</v>
      </c>
      <c r="G266" s="85">
        <f t="shared" si="77"/>
        <v>1241.5999999999999</v>
      </c>
      <c r="H266" s="85">
        <f t="shared" si="78"/>
        <v>1095.2</v>
      </c>
      <c r="I266" s="157"/>
      <c r="J266" s="150">
        <f t="shared" si="73"/>
        <v>88.208762886597953</v>
      </c>
      <c r="K266" s="150">
        <f t="shared" si="74"/>
        <v>88.208762886597953</v>
      </c>
    </row>
    <row r="267" spans="1:11" x14ac:dyDescent="0.2">
      <c r="A267" s="169" t="s">
        <v>607</v>
      </c>
      <c r="B267" s="91" t="s">
        <v>194</v>
      </c>
      <c r="C267" s="92" t="s">
        <v>156</v>
      </c>
      <c r="D267" s="95"/>
      <c r="E267" s="95"/>
      <c r="F267" s="85">
        <f t="shared" si="77"/>
        <v>1241.5999999999999</v>
      </c>
      <c r="G267" s="85">
        <f t="shared" si="77"/>
        <v>1241.5999999999999</v>
      </c>
      <c r="H267" s="85">
        <f t="shared" si="78"/>
        <v>1095.2</v>
      </c>
      <c r="I267" s="157"/>
      <c r="J267" s="150">
        <f t="shared" si="73"/>
        <v>88.208762886597953</v>
      </c>
      <c r="K267" s="150">
        <f t="shared" si="74"/>
        <v>88.208762886597953</v>
      </c>
    </row>
    <row r="268" spans="1:11" ht="38.25" x14ac:dyDescent="0.2">
      <c r="A268" s="169" t="s">
        <v>535</v>
      </c>
      <c r="B268" s="91" t="s">
        <v>194</v>
      </c>
      <c r="C268" s="92" t="s">
        <v>257</v>
      </c>
      <c r="D268" s="90"/>
      <c r="E268" s="90"/>
      <c r="F268" s="85">
        <f t="shared" si="77"/>
        <v>1241.5999999999999</v>
      </c>
      <c r="G268" s="85">
        <f t="shared" si="77"/>
        <v>1241.5999999999999</v>
      </c>
      <c r="H268" s="85">
        <f t="shared" si="78"/>
        <v>1095.2</v>
      </c>
      <c r="I268" s="157"/>
      <c r="J268" s="150">
        <f t="shared" si="73"/>
        <v>88.208762886597953</v>
      </c>
      <c r="K268" s="150">
        <f t="shared" si="74"/>
        <v>88.208762886597953</v>
      </c>
    </row>
    <row r="269" spans="1:11" ht="25.5" x14ac:dyDescent="0.2">
      <c r="A269" s="163" t="s">
        <v>67</v>
      </c>
      <c r="B269" s="91" t="s">
        <v>194</v>
      </c>
      <c r="C269" s="92" t="s">
        <v>257</v>
      </c>
      <c r="D269" s="95" t="s">
        <v>68</v>
      </c>
      <c r="E269" s="95"/>
      <c r="F269" s="94">
        <f>F270+F271</f>
        <v>1241.5999999999999</v>
      </c>
      <c r="G269" s="94">
        <f>G270+G271</f>
        <v>1241.5999999999999</v>
      </c>
      <c r="H269" s="94">
        <f>H270+H271</f>
        <v>1095.2</v>
      </c>
      <c r="I269" s="157"/>
      <c r="J269" s="148">
        <f t="shared" si="73"/>
        <v>88.208762886597953</v>
      </c>
      <c r="K269" s="148">
        <f t="shared" si="74"/>
        <v>88.208762886597953</v>
      </c>
    </row>
    <row r="270" spans="1:11" ht="25.5" x14ac:dyDescent="0.2">
      <c r="A270" s="173" t="s">
        <v>69</v>
      </c>
      <c r="B270" s="91" t="s">
        <v>194</v>
      </c>
      <c r="C270" s="92" t="s">
        <v>257</v>
      </c>
      <c r="D270" s="95" t="s">
        <v>70</v>
      </c>
      <c r="E270" s="95">
        <v>900303</v>
      </c>
      <c r="F270" s="94">
        <v>1089</v>
      </c>
      <c r="G270" s="94">
        <v>1089</v>
      </c>
      <c r="H270" s="94">
        <v>942.6</v>
      </c>
      <c r="I270" s="157"/>
      <c r="J270" s="148">
        <f t="shared" si="73"/>
        <v>86.55647382920111</v>
      </c>
      <c r="K270" s="148">
        <f t="shared" si="74"/>
        <v>86.55647382920111</v>
      </c>
    </row>
    <row r="271" spans="1:11" ht="25.5" x14ac:dyDescent="0.2">
      <c r="A271" s="173" t="s">
        <v>69</v>
      </c>
      <c r="B271" s="91" t="s">
        <v>194</v>
      </c>
      <c r="C271" s="92" t="s">
        <v>257</v>
      </c>
      <c r="D271" s="95">
        <v>240</v>
      </c>
      <c r="E271" s="95">
        <v>900305</v>
      </c>
      <c r="F271" s="94">
        <v>152.6</v>
      </c>
      <c r="G271" s="94">
        <v>152.6</v>
      </c>
      <c r="H271" s="94">
        <v>152.6</v>
      </c>
      <c r="I271" s="157"/>
      <c r="J271" s="148">
        <f t="shared" si="73"/>
        <v>100</v>
      </c>
      <c r="K271" s="148">
        <f t="shared" si="74"/>
        <v>100</v>
      </c>
    </row>
    <row r="272" spans="1:11" x14ac:dyDescent="0.2">
      <c r="A272" s="159" t="s">
        <v>374</v>
      </c>
      <c r="B272" s="86" t="s">
        <v>377</v>
      </c>
      <c r="C272" s="88"/>
      <c r="D272" s="100"/>
      <c r="E272" s="100"/>
      <c r="F272" s="85">
        <f t="shared" ref="F272:G274" si="79">F273</f>
        <v>15961.8</v>
      </c>
      <c r="G272" s="85">
        <f t="shared" si="79"/>
        <v>15961.8</v>
      </c>
      <c r="H272" s="85">
        <f t="shared" ref="H272:H274" si="80">H273</f>
        <v>15639.7</v>
      </c>
      <c r="I272" s="157"/>
      <c r="J272" s="150">
        <f t="shared" si="73"/>
        <v>97.982057161473023</v>
      </c>
      <c r="K272" s="150">
        <f t="shared" si="74"/>
        <v>97.982057161473023</v>
      </c>
    </row>
    <row r="273" spans="1:11" x14ac:dyDescent="0.2">
      <c r="A273" s="186" t="s">
        <v>375</v>
      </c>
      <c r="B273" s="86" t="s">
        <v>377</v>
      </c>
      <c r="C273" s="114" t="s">
        <v>137</v>
      </c>
      <c r="D273" s="100"/>
      <c r="E273" s="100"/>
      <c r="F273" s="85">
        <f t="shared" si="79"/>
        <v>15961.8</v>
      </c>
      <c r="G273" s="85">
        <f t="shared" si="79"/>
        <v>15961.8</v>
      </c>
      <c r="H273" s="85">
        <f>H274</f>
        <v>15639.7</v>
      </c>
      <c r="I273" s="157"/>
      <c r="J273" s="150">
        <f t="shared" si="73"/>
        <v>97.982057161473023</v>
      </c>
      <c r="K273" s="150">
        <f t="shared" si="74"/>
        <v>97.982057161473023</v>
      </c>
    </row>
    <row r="274" spans="1:11" x14ac:dyDescent="0.2">
      <c r="A274" s="169" t="s">
        <v>509</v>
      </c>
      <c r="B274" s="86" t="s">
        <v>377</v>
      </c>
      <c r="C274" s="88" t="s">
        <v>378</v>
      </c>
      <c r="D274" s="100"/>
      <c r="E274" s="100"/>
      <c r="F274" s="85">
        <f t="shared" si="79"/>
        <v>15961.8</v>
      </c>
      <c r="G274" s="85">
        <f t="shared" si="79"/>
        <v>15961.8</v>
      </c>
      <c r="H274" s="85">
        <f t="shared" si="80"/>
        <v>15639.7</v>
      </c>
      <c r="I274" s="157"/>
      <c r="J274" s="150">
        <f t="shared" si="73"/>
        <v>97.982057161473023</v>
      </c>
      <c r="K274" s="150">
        <f t="shared" si="74"/>
        <v>97.982057161473023</v>
      </c>
    </row>
    <row r="275" spans="1:11" ht="25.5" x14ac:dyDescent="0.2">
      <c r="A275" s="179" t="s">
        <v>376</v>
      </c>
      <c r="B275" s="86" t="s">
        <v>377</v>
      </c>
      <c r="C275" s="88" t="s">
        <v>379</v>
      </c>
      <c r="D275" s="100"/>
      <c r="E275" s="100"/>
      <c r="F275" s="85">
        <f>F280+F276</f>
        <v>15961.8</v>
      </c>
      <c r="G275" s="85">
        <f>G280+G276</f>
        <v>15961.8</v>
      </c>
      <c r="H275" s="85">
        <f>H280+H276</f>
        <v>15639.7</v>
      </c>
      <c r="I275" s="157"/>
      <c r="J275" s="150">
        <f t="shared" si="73"/>
        <v>97.982057161473023</v>
      </c>
      <c r="K275" s="150">
        <f t="shared" si="74"/>
        <v>97.982057161473023</v>
      </c>
    </row>
    <row r="276" spans="1:11" ht="38.25" x14ac:dyDescent="0.2">
      <c r="A276" s="177" t="s">
        <v>599</v>
      </c>
      <c r="B276" s="91" t="s">
        <v>377</v>
      </c>
      <c r="C276" s="92" t="s">
        <v>598</v>
      </c>
      <c r="D276" s="95"/>
      <c r="E276" s="100"/>
      <c r="F276" s="94">
        <f>F277</f>
        <v>6710.3</v>
      </c>
      <c r="G276" s="94">
        <f>G277</f>
        <v>6710.3</v>
      </c>
      <c r="H276" s="94">
        <f>H277</f>
        <v>6710.3</v>
      </c>
      <c r="I276" s="157"/>
      <c r="J276" s="148">
        <f t="shared" si="73"/>
        <v>100</v>
      </c>
      <c r="K276" s="148">
        <f t="shared" si="74"/>
        <v>100</v>
      </c>
    </row>
    <row r="277" spans="1:11" ht="25.5" x14ac:dyDescent="0.2">
      <c r="A277" s="163" t="s">
        <v>67</v>
      </c>
      <c r="B277" s="91" t="s">
        <v>377</v>
      </c>
      <c r="C277" s="92" t="s">
        <v>598</v>
      </c>
      <c r="D277" s="95" t="s">
        <v>68</v>
      </c>
      <c r="E277" s="100"/>
      <c r="F277" s="94">
        <f>F278+F279</f>
        <v>6710.3</v>
      </c>
      <c r="G277" s="94">
        <f>G278+G279</f>
        <v>6710.3</v>
      </c>
      <c r="H277" s="94">
        <f>H278+H279</f>
        <v>6710.3</v>
      </c>
      <c r="I277" s="157"/>
      <c r="J277" s="148">
        <f t="shared" si="73"/>
        <v>100</v>
      </c>
      <c r="K277" s="148">
        <f t="shared" si="74"/>
        <v>100</v>
      </c>
    </row>
    <row r="278" spans="1:11" ht="25.5" x14ac:dyDescent="0.2">
      <c r="A278" s="187" t="s">
        <v>69</v>
      </c>
      <c r="B278" s="91" t="s">
        <v>377</v>
      </c>
      <c r="C278" s="92" t="s">
        <v>598</v>
      </c>
      <c r="D278" s="95" t="s">
        <v>70</v>
      </c>
      <c r="E278" s="95">
        <v>900302</v>
      </c>
      <c r="F278" s="94">
        <v>5240</v>
      </c>
      <c r="G278" s="94">
        <v>5240</v>
      </c>
      <c r="H278" s="94">
        <v>5240</v>
      </c>
      <c r="I278" s="157"/>
      <c r="J278" s="148">
        <f t="shared" si="73"/>
        <v>100</v>
      </c>
      <c r="K278" s="148">
        <f t="shared" si="74"/>
        <v>100</v>
      </c>
    </row>
    <row r="279" spans="1:11" ht="25.5" x14ac:dyDescent="0.2">
      <c r="A279" s="187" t="s">
        <v>69</v>
      </c>
      <c r="B279" s="91" t="s">
        <v>377</v>
      </c>
      <c r="C279" s="92" t="s">
        <v>598</v>
      </c>
      <c r="D279" s="95" t="s">
        <v>70</v>
      </c>
      <c r="E279" s="95">
        <v>900100</v>
      </c>
      <c r="F279" s="94">
        <v>1470.3</v>
      </c>
      <c r="G279" s="94">
        <v>1470.3</v>
      </c>
      <c r="H279" s="94">
        <v>1470.3</v>
      </c>
      <c r="I279" s="157"/>
      <c r="J279" s="148">
        <f t="shared" si="73"/>
        <v>100</v>
      </c>
      <c r="K279" s="148">
        <f t="shared" si="74"/>
        <v>100</v>
      </c>
    </row>
    <row r="280" spans="1:11" ht="42" customHeight="1" x14ac:dyDescent="0.2">
      <c r="A280" s="177" t="s">
        <v>570</v>
      </c>
      <c r="B280" s="91" t="s">
        <v>377</v>
      </c>
      <c r="C280" s="92" t="s">
        <v>569</v>
      </c>
      <c r="D280" s="95"/>
      <c r="E280" s="95"/>
      <c r="F280" s="94">
        <f>F281</f>
        <v>9251.5</v>
      </c>
      <c r="G280" s="94">
        <f>G281</f>
        <v>9251.5</v>
      </c>
      <c r="H280" s="94">
        <f t="shared" ref="H280" si="81">H281</f>
        <v>8929.4</v>
      </c>
      <c r="I280" s="157"/>
      <c r="J280" s="148">
        <f t="shared" si="73"/>
        <v>96.518402421228984</v>
      </c>
      <c r="K280" s="148">
        <f t="shared" si="74"/>
        <v>96.518402421228984</v>
      </c>
    </row>
    <row r="281" spans="1:11" ht="25.5" x14ac:dyDescent="0.2">
      <c r="A281" s="163" t="s">
        <v>80</v>
      </c>
      <c r="B281" s="91" t="s">
        <v>377</v>
      </c>
      <c r="C281" s="92" t="s">
        <v>569</v>
      </c>
      <c r="D281" s="95">
        <v>600</v>
      </c>
      <c r="E281" s="95"/>
      <c r="F281" s="94">
        <f>F282</f>
        <v>9251.5</v>
      </c>
      <c r="G281" s="94">
        <f>G282</f>
        <v>9251.5</v>
      </c>
      <c r="H281" s="94">
        <f>H282</f>
        <v>8929.4</v>
      </c>
      <c r="I281" s="157"/>
      <c r="J281" s="148">
        <f t="shared" si="73"/>
        <v>96.518402421228984</v>
      </c>
      <c r="K281" s="148">
        <f t="shared" si="74"/>
        <v>96.518402421228984</v>
      </c>
    </row>
    <row r="282" spans="1:11" x14ac:dyDescent="0.2">
      <c r="A282" s="163" t="s">
        <v>82</v>
      </c>
      <c r="B282" s="91" t="s">
        <v>377</v>
      </c>
      <c r="C282" s="92" t="s">
        <v>569</v>
      </c>
      <c r="D282" s="95">
        <v>610</v>
      </c>
      <c r="E282" s="95">
        <v>900100</v>
      </c>
      <c r="F282" s="94">
        <v>9251.5</v>
      </c>
      <c r="G282" s="94">
        <v>9251.5</v>
      </c>
      <c r="H282" s="94">
        <v>8929.4</v>
      </c>
      <c r="I282" s="157"/>
      <c r="J282" s="148">
        <f t="shared" si="73"/>
        <v>96.518402421228984</v>
      </c>
      <c r="K282" s="148">
        <f t="shared" si="74"/>
        <v>96.518402421228984</v>
      </c>
    </row>
    <row r="283" spans="1:11" x14ac:dyDescent="0.2">
      <c r="A283" s="168" t="s">
        <v>393</v>
      </c>
      <c r="B283" s="86" t="s">
        <v>392</v>
      </c>
      <c r="C283" s="88"/>
      <c r="D283" s="100"/>
      <c r="E283" s="100"/>
      <c r="F283" s="85">
        <f t="shared" ref="F283:G288" si="82">F284</f>
        <v>454.7</v>
      </c>
      <c r="G283" s="85">
        <f t="shared" si="82"/>
        <v>454.7</v>
      </c>
      <c r="H283" s="85">
        <f t="shared" ref="H283:H285" si="83">H284</f>
        <v>454.7</v>
      </c>
      <c r="I283" s="157"/>
      <c r="J283" s="150">
        <f t="shared" si="73"/>
        <v>100</v>
      </c>
      <c r="K283" s="150">
        <f t="shared" si="74"/>
        <v>100</v>
      </c>
    </row>
    <row r="284" spans="1:11" x14ac:dyDescent="0.2">
      <c r="A284" s="186" t="s">
        <v>375</v>
      </c>
      <c r="B284" s="86" t="s">
        <v>392</v>
      </c>
      <c r="C284" s="114" t="s">
        <v>137</v>
      </c>
      <c r="D284" s="100"/>
      <c r="E284" s="100"/>
      <c r="F284" s="85">
        <f t="shared" si="82"/>
        <v>454.7</v>
      </c>
      <c r="G284" s="85">
        <f t="shared" si="82"/>
        <v>454.7</v>
      </c>
      <c r="H284" s="85">
        <f t="shared" si="83"/>
        <v>454.7</v>
      </c>
      <c r="I284" s="157"/>
      <c r="J284" s="150">
        <f t="shared" si="73"/>
        <v>100</v>
      </c>
      <c r="K284" s="150">
        <f t="shared" si="74"/>
        <v>100</v>
      </c>
    </row>
    <row r="285" spans="1:11" x14ac:dyDescent="0.2">
      <c r="A285" s="168" t="s">
        <v>511</v>
      </c>
      <c r="B285" s="86" t="s">
        <v>392</v>
      </c>
      <c r="C285" s="88" t="s">
        <v>395</v>
      </c>
      <c r="D285" s="95"/>
      <c r="E285" s="95"/>
      <c r="F285" s="85">
        <f t="shared" si="82"/>
        <v>454.7</v>
      </c>
      <c r="G285" s="85">
        <f t="shared" si="82"/>
        <v>454.7</v>
      </c>
      <c r="H285" s="85">
        <f t="shared" si="83"/>
        <v>454.7</v>
      </c>
      <c r="I285" s="157"/>
      <c r="J285" s="150">
        <f t="shared" si="73"/>
        <v>100</v>
      </c>
      <c r="K285" s="150">
        <f t="shared" si="74"/>
        <v>100</v>
      </c>
    </row>
    <row r="286" spans="1:11" x14ac:dyDescent="0.2">
      <c r="A286" s="188" t="s">
        <v>572</v>
      </c>
      <c r="B286" s="91" t="s">
        <v>392</v>
      </c>
      <c r="C286" s="88" t="s">
        <v>571</v>
      </c>
      <c r="D286" s="95"/>
      <c r="E286" s="95"/>
      <c r="F286" s="85">
        <f t="shared" si="82"/>
        <v>454.7</v>
      </c>
      <c r="G286" s="85">
        <f t="shared" si="82"/>
        <v>454.7</v>
      </c>
      <c r="H286" s="85">
        <f t="shared" ref="H286:H288" si="84">H287</f>
        <v>454.7</v>
      </c>
      <c r="I286" s="157"/>
      <c r="J286" s="150">
        <f t="shared" si="73"/>
        <v>100</v>
      </c>
      <c r="K286" s="150">
        <f t="shared" si="74"/>
        <v>100</v>
      </c>
    </row>
    <row r="287" spans="1:11" x14ac:dyDescent="0.2">
      <c r="A287" s="187" t="s">
        <v>582</v>
      </c>
      <c r="B287" s="91" t="s">
        <v>392</v>
      </c>
      <c r="C287" s="92" t="s">
        <v>581</v>
      </c>
      <c r="D287" s="95"/>
      <c r="E287" s="95"/>
      <c r="F287" s="94">
        <f t="shared" si="82"/>
        <v>454.7</v>
      </c>
      <c r="G287" s="94">
        <f t="shared" si="82"/>
        <v>454.7</v>
      </c>
      <c r="H287" s="94">
        <f t="shared" si="84"/>
        <v>454.7</v>
      </c>
      <c r="I287" s="157"/>
      <c r="J287" s="148">
        <f t="shared" si="73"/>
        <v>100</v>
      </c>
      <c r="K287" s="148">
        <f t="shared" si="74"/>
        <v>100</v>
      </c>
    </row>
    <row r="288" spans="1:11" ht="25.5" x14ac:dyDescent="0.2">
      <c r="A288" s="163" t="s">
        <v>80</v>
      </c>
      <c r="B288" s="91" t="s">
        <v>392</v>
      </c>
      <c r="C288" s="92" t="s">
        <v>581</v>
      </c>
      <c r="D288" s="95">
        <v>600</v>
      </c>
      <c r="E288" s="95"/>
      <c r="F288" s="94">
        <f t="shared" si="82"/>
        <v>454.7</v>
      </c>
      <c r="G288" s="94">
        <f t="shared" si="82"/>
        <v>454.7</v>
      </c>
      <c r="H288" s="94">
        <f t="shared" si="84"/>
        <v>454.7</v>
      </c>
      <c r="I288" s="157"/>
      <c r="J288" s="148">
        <f t="shared" si="73"/>
        <v>100</v>
      </c>
      <c r="K288" s="148">
        <f t="shared" si="74"/>
        <v>100</v>
      </c>
    </row>
    <row r="289" spans="1:12" x14ac:dyDescent="0.2">
      <c r="A289" s="163" t="s">
        <v>82</v>
      </c>
      <c r="B289" s="91" t="s">
        <v>392</v>
      </c>
      <c r="C289" s="92" t="s">
        <v>581</v>
      </c>
      <c r="D289" s="95">
        <v>610</v>
      </c>
      <c r="E289" s="95">
        <v>900100</v>
      </c>
      <c r="F289" s="94">
        <v>454.7</v>
      </c>
      <c r="G289" s="94">
        <v>454.7</v>
      </c>
      <c r="H289" s="94">
        <v>454.7</v>
      </c>
      <c r="I289" s="157"/>
      <c r="J289" s="148">
        <f t="shared" si="73"/>
        <v>100</v>
      </c>
      <c r="K289" s="148">
        <f t="shared" si="74"/>
        <v>100</v>
      </c>
    </row>
    <row r="290" spans="1:12" x14ac:dyDescent="0.2">
      <c r="A290" s="159" t="s">
        <v>90</v>
      </c>
      <c r="B290" s="86" t="s">
        <v>195</v>
      </c>
      <c r="C290" s="92"/>
      <c r="D290" s="95"/>
      <c r="E290" s="95"/>
      <c r="F290" s="85">
        <f>F291+F298</f>
        <v>41123.1</v>
      </c>
      <c r="G290" s="85">
        <f>G291+G298</f>
        <v>41123.1</v>
      </c>
      <c r="H290" s="85">
        <f>H291+H298</f>
        <v>26943</v>
      </c>
      <c r="I290" s="157"/>
      <c r="J290" s="150">
        <f t="shared" si="73"/>
        <v>65.517920584780825</v>
      </c>
      <c r="K290" s="150">
        <f t="shared" si="74"/>
        <v>65.517920584780825</v>
      </c>
    </row>
    <row r="291" spans="1:12" x14ac:dyDescent="0.2">
      <c r="A291" s="161" t="s">
        <v>373</v>
      </c>
      <c r="B291" s="86" t="s">
        <v>195</v>
      </c>
      <c r="C291" s="88" t="s">
        <v>154</v>
      </c>
      <c r="D291" s="90"/>
      <c r="E291" s="90"/>
      <c r="F291" s="85">
        <f t="shared" ref="F291:H292" si="85">F292</f>
        <v>1304.5999999999999</v>
      </c>
      <c r="G291" s="85">
        <f t="shared" si="85"/>
        <v>1304.5999999999999</v>
      </c>
      <c r="H291" s="85">
        <f t="shared" si="85"/>
        <v>1304.5999999999999</v>
      </c>
      <c r="I291" s="157"/>
      <c r="J291" s="150">
        <f t="shared" si="73"/>
        <v>100</v>
      </c>
      <c r="K291" s="150">
        <f t="shared" si="74"/>
        <v>100</v>
      </c>
    </row>
    <row r="292" spans="1:12" x14ac:dyDescent="0.2">
      <c r="A292" s="168" t="s">
        <v>364</v>
      </c>
      <c r="B292" s="86" t="s">
        <v>195</v>
      </c>
      <c r="C292" s="88" t="s">
        <v>363</v>
      </c>
      <c r="D292" s="95"/>
      <c r="E292" s="95"/>
      <c r="F292" s="85">
        <f t="shared" si="85"/>
        <v>1304.5999999999999</v>
      </c>
      <c r="G292" s="85">
        <f t="shared" si="85"/>
        <v>1304.5999999999999</v>
      </c>
      <c r="H292" s="85">
        <f t="shared" si="85"/>
        <v>1304.5999999999999</v>
      </c>
      <c r="I292" s="157"/>
      <c r="J292" s="150">
        <f t="shared" si="73"/>
        <v>100</v>
      </c>
      <c r="K292" s="150">
        <f t="shared" si="74"/>
        <v>100</v>
      </c>
    </row>
    <row r="293" spans="1:12" ht="25.5" x14ac:dyDescent="0.2">
      <c r="A293" s="182" t="s">
        <v>536</v>
      </c>
      <c r="B293" s="86" t="s">
        <v>195</v>
      </c>
      <c r="C293" s="88" t="s">
        <v>608</v>
      </c>
      <c r="D293" s="100"/>
      <c r="E293" s="100"/>
      <c r="F293" s="85">
        <f>F294</f>
        <v>1304.5999999999999</v>
      </c>
      <c r="G293" s="85">
        <f>G294</f>
        <v>1304.5999999999999</v>
      </c>
      <c r="H293" s="85">
        <f t="shared" ref="F293:H294" si="86">H294</f>
        <v>1304.5999999999999</v>
      </c>
      <c r="I293" s="157"/>
      <c r="J293" s="150">
        <f t="shared" si="73"/>
        <v>100</v>
      </c>
      <c r="K293" s="150">
        <f t="shared" si="74"/>
        <v>100</v>
      </c>
    </row>
    <row r="294" spans="1:12" ht="38.25" x14ac:dyDescent="0.2">
      <c r="A294" s="183" t="s">
        <v>537</v>
      </c>
      <c r="B294" s="91" t="s">
        <v>195</v>
      </c>
      <c r="C294" s="92" t="s">
        <v>609</v>
      </c>
      <c r="D294" s="90"/>
      <c r="E294" s="90"/>
      <c r="F294" s="94">
        <f t="shared" si="86"/>
        <v>1304.5999999999999</v>
      </c>
      <c r="G294" s="94">
        <f t="shared" si="86"/>
        <v>1304.5999999999999</v>
      </c>
      <c r="H294" s="94">
        <f t="shared" si="86"/>
        <v>1304.5999999999999</v>
      </c>
      <c r="I294" s="157"/>
      <c r="J294" s="148">
        <f t="shared" si="73"/>
        <v>100</v>
      </c>
      <c r="K294" s="148">
        <f t="shared" si="74"/>
        <v>100</v>
      </c>
    </row>
    <row r="295" spans="1:12" ht="25.5" x14ac:dyDescent="0.2">
      <c r="A295" s="163" t="s">
        <v>67</v>
      </c>
      <c r="B295" s="91" t="s">
        <v>195</v>
      </c>
      <c r="C295" s="92" t="s">
        <v>609</v>
      </c>
      <c r="D295" s="95" t="s">
        <v>68</v>
      </c>
      <c r="E295" s="95"/>
      <c r="F295" s="94">
        <f>F296+F297</f>
        <v>1304.5999999999999</v>
      </c>
      <c r="G295" s="94">
        <f>G296+G297</f>
        <v>1304.5999999999999</v>
      </c>
      <c r="H295" s="94">
        <f>H296+H297</f>
        <v>1304.5999999999999</v>
      </c>
      <c r="I295" s="157"/>
      <c r="J295" s="148">
        <f t="shared" si="73"/>
        <v>100</v>
      </c>
      <c r="K295" s="148">
        <f t="shared" si="74"/>
        <v>100</v>
      </c>
    </row>
    <row r="296" spans="1:12" ht="25.5" x14ac:dyDescent="0.2">
      <c r="A296" s="163" t="s">
        <v>69</v>
      </c>
      <c r="B296" s="91" t="s">
        <v>195</v>
      </c>
      <c r="C296" s="92" t="s">
        <v>609</v>
      </c>
      <c r="D296" s="95" t="s">
        <v>70</v>
      </c>
      <c r="E296" s="95">
        <v>900302</v>
      </c>
      <c r="F296" s="94">
        <v>1018.9</v>
      </c>
      <c r="G296" s="94">
        <v>1018.9</v>
      </c>
      <c r="H296" s="94">
        <v>1018.9</v>
      </c>
      <c r="I296" s="157"/>
      <c r="J296" s="148">
        <f t="shared" si="73"/>
        <v>100</v>
      </c>
      <c r="K296" s="148">
        <f t="shared" si="74"/>
        <v>100</v>
      </c>
    </row>
    <row r="297" spans="1:12" ht="25.5" x14ac:dyDescent="0.2">
      <c r="A297" s="163" t="s">
        <v>69</v>
      </c>
      <c r="B297" s="91" t="s">
        <v>195</v>
      </c>
      <c r="C297" s="92" t="s">
        <v>609</v>
      </c>
      <c r="D297" s="95" t="s">
        <v>70</v>
      </c>
      <c r="E297" s="95">
        <v>900100</v>
      </c>
      <c r="F297" s="94">
        <v>285.7</v>
      </c>
      <c r="G297" s="94">
        <v>285.7</v>
      </c>
      <c r="H297" s="94">
        <v>285.7</v>
      </c>
      <c r="I297" s="157"/>
      <c r="J297" s="148">
        <f t="shared" si="73"/>
        <v>100</v>
      </c>
      <c r="K297" s="148">
        <f t="shared" si="74"/>
        <v>100</v>
      </c>
    </row>
    <row r="298" spans="1:12" ht="25.5" x14ac:dyDescent="0.2">
      <c r="A298" s="161" t="s">
        <v>798</v>
      </c>
      <c r="B298" s="86" t="s">
        <v>195</v>
      </c>
      <c r="C298" s="88" t="s">
        <v>163</v>
      </c>
      <c r="D298" s="119"/>
      <c r="E298" s="119"/>
      <c r="F298" s="85">
        <f>F299</f>
        <v>39818.5</v>
      </c>
      <c r="G298" s="85">
        <f>G299</f>
        <v>39818.5</v>
      </c>
      <c r="H298" s="85">
        <f>H299</f>
        <v>25638.400000000001</v>
      </c>
      <c r="I298" s="157"/>
      <c r="J298" s="151">
        <f t="shared" si="73"/>
        <v>64.388161281816252</v>
      </c>
      <c r="K298" s="151">
        <f t="shared" si="74"/>
        <v>64.388161281816252</v>
      </c>
    </row>
    <row r="299" spans="1:12" ht="13.5" x14ac:dyDescent="0.2">
      <c r="A299" s="161" t="s">
        <v>795</v>
      </c>
      <c r="B299" s="86" t="s">
        <v>195</v>
      </c>
      <c r="C299" s="88" t="s">
        <v>799</v>
      </c>
      <c r="D299" s="119"/>
      <c r="E299" s="119"/>
      <c r="F299" s="85">
        <f t="shared" ref="F299:G301" si="87">F300</f>
        <v>39818.5</v>
      </c>
      <c r="G299" s="85">
        <f t="shared" si="87"/>
        <v>39818.5</v>
      </c>
      <c r="H299" s="85">
        <f t="shared" ref="H299:H301" si="88">H300</f>
        <v>25638.400000000001</v>
      </c>
      <c r="I299" s="157"/>
      <c r="J299" s="151">
        <f t="shared" si="73"/>
        <v>64.388161281816252</v>
      </c>
      <c r="K299" s="151">
        <f t="shared" si="74"/>
        <v>64.388161281816252</v>
      </c>
    </row>
    <row r="300" spans="1:12" ht="13.5" x14ac:dyDescent="0.2">
      <c r="A300" s="161" t="s">
        <v>796</v>
      </c>
      <c r="B300" s="86" t="s">
        <v>195</v>
      </c>
      <c r="C300" s="88" t="s">
        <v>800</v>
      </c>
      <c r="D300" s="119"/>
      <c r="E300" s="119"/>
      <c r="F300" s="85">
        <f t="shared" si="87"/>
        <v>39818.5</v>
      </c>
      <c r="G300" s="85">
        <f t="shared" si="87"/>
        <v>39818.5</v>
      </c>
      <c r="H300" s="85">
        <f t="shared" si="88"/>
        <v>25638.400000000001</v>
      </c>
      <c r="I300" s="157"/>
      <c r="J300" s="151">
        <f t="shared" si="73"/>
        <v>64.388161281816252</v>
      </c>
      <c r="K300" s="151">
        <f t="shared" si="74"/>
        <v>64.388161281816252</v>
      </c>
      <c r="L300" s="73"/>
    </row>
    <row r="301" spans="1:12" ht="38.25" x14ac:dyDescent="0.2">
      <c r="A301" s="184" t="s">
        <v>797</v>
      </c>
      <c r="B301" s="91" t="s">
        <v>195</v>
      </c>
      <c r="C301" s="92" t="s">
        <v>801</v>
      </c>
      <c r="D301" s="106"/>
      <c r="E301" s="106"/>
      <c r="F301" s="94">
        <f t="shared" si="87"/>
        <v>39818.5</v>
      </c>
      <c r="G301" s="94">
        <f t="shared" si="87"/>
        <v>39818.5</v>
      </c>
      <c r="H301" s="94">
        <f t="shared" si="88"/>
        <v>25638.400000000001</v>
      </c>
      <c r="I301" s="157"/>
      <c r="J301" s="148">
        <f t="shared" si="73"/>
        <v>64.388161281816252</v>
      </c>
      <c r="K301" s="148">
        <f t="shared" si="74"/>
        <v>64.388161281816252</v>
      </c>
    </row>
    <row r="302" spans="1:12" ht="25.5" x14ac:dyDescent="0.2">
      <c r="A302" s="163" t="s">
        <v>67</v>
      </c>
      <c r="B302" s="91" t="s">
        <v>195</v>
      </c>
      <c r="C302" s="92" t="s">
        <v>801</v>
      </c>
      <c r="D302" s="95" t="s">
        <v>68</v>
      </c>
      <c r="E302" s="106"/>
      <c r="F302" s="94">
        <f>F303+F304</f>
        <v>39818.5</v>
      </c>
      <c r="G302" s="94">
        <f>G303+G304</f>
        <v>39818.5</v>
      </c>
      <c r="H302" s="94">
        <f>H303+H304</f>
        <v>25638.400000000001</v>
      </c>
      <c r="I302" s="157"/>
      <c r="J302" s="148">
        <f t="shared" si="73"/>
        <v>64.388161281816252</v>
      </c>
      <c r="K302" s="148">
        <f t="shared" si="74"/>
        <v>64.388161281816252</v>
      </c>
    </row>
    <row r="303" spans="1:12" ht="25.5" x14ac:dyDescent="0.2">
      <c r="A303" s="163" t="s">
        <v>69</v>
      </c>
      <c r="B303" s="91" t="s">
        <v>195</v>
      </c>
      <c r="C303" s="92" t="s">
        <v>801</v>
      </c>
      <c r="D303" s="95" t="s">
        <v>70</v>
      </c>
      <c r="E303" s="106">
        <v>900302</v>
      </c>
      <c r="F303" s="94">
        <v>31097.8</v>
      </c>
      <c r="G303" s="94">
        <v>31097.8</v>
      </c>
      <c r="H303" s="94">
        <v>20023.3</v>
      </c>
      <c r="I303" s="157"/>
      <c r="J303" s="148">
        <f t="shared" si="73"/>
        <v>64.388156075349372</v>
      </c>
      <c r="K303" s="148">
        <f t="shared" si="74"/>
        <v>64.388156075349372</v>
      </c>
    </row>
    <row r="304" spans="1:12" ht="25.5" x14ac:dyDescent="0.2">
      <c r="A304" s="163" t="s">
        <v>69</v>
      </c>
      <c r="B304" s="91" t="s">
        <v>195</v>
      </c>
      <c r="C304" s="92" t="s">
        <v>801</v>
      </c>
      <c r="D304" s="95" t="s">
        <v>70</v>
      </c>
      <c r="E304" s="106">
        <v>900100</v>
      </c>
      <c r="F304" s="94">
        <v>8720.7000000000007</v>
      </c>
      <c r="G304" s="94">
        <v>8720.7000000000007</v>
      </c>
      <c r="H304" s="94">
        <v>5615.1</v>
      </c>
      <c r="I304" s="157"/>
      <c r="J304" s="148">
        <f t="shared" si="73"/>
        <v>64.388179847947981</v>
      </c>
      <c r="K304" s="148">
        <f t="shared" si="74"/>
        <v>64.388179847947981</v>
      </c>
    </row>
    <row r="305" spans="1:11" x14ac:dyDescent="0.2">
      <c r="A305" s="159" t="s">
        <v>91</v>
      </c>
      <c r="B305" s="86" t="s">
        <v>196</v>
      </c>
      <c r="C305" s="92"/>
      <c r="D305" s="95"/>
      <c r="E305" s="95"/>
      <c r="F305" s="85">
        <f>F306+F321+F331</f>
        <v>385404.70000000007</v>
      </c>
      <c r="G305" s="85">
        <f>G306+G321+G331</f>
        <v>385404.70000000007</v>
      </c>
      <c r="H305" s="85">
        <f t="shared" ref="H305" si="89">H306+H321+H331</f>
        <v>355398.9</v>
      </c>
      <c r="I305" s="157"/>
      <c r="J305" s="150">
        <f t="shared" si="73"/>
        <v>92.214469621154066</v>
      </c>
      <c r="K305" s="150">
        <f t="shared" si="74"/>
        <v>92.214469621154066</v>
      </c>
    </row>
    <row r="306" spans="1:11" ht="25.5" x14ac:dyDescent="0.2">
      <c r="A306" s="161" t="s">
        <v>258</v>
      </c>
      <c r="B306" s="86" t="s">
        <v>196</v>
      </c>
      <c r="C306" s="88" t="s">
        <v>163</v>
      </c>
      <c r="D306" s="119"/>
      <c r="E306" s="119"/>
      <c r="F306" s="85">
        <f>F307+F316</f>
        <v>348822.30000000005</v>
      </c>
      <c r="G306" s="85">
        <f>G307+G316</f>
        <v>348822.30000000005</v>
      </c>
      <c r="H306" s="85">
        <f>H307+H316</f>
        <v>319396.8</v>
      </c>
      <c r="I306" s="157"/>
      <c r="J306" s="150">
        <f t="shared" si="73"/>
        <v>91.564329459441083</v>
      </c>
      <c r="K306" s="150">
        <f t="shared" si="74"/>
        <v>91.564329459441083</v>
      </c>
    </row>
    <row r="307" spans="1:11" x14ac:dyDescent="0.2">
      <c r="A307" s="161" t="s">
        <v>271</v>
      </c>
      <c r="B307" s="86" t="s">
        <v>196</v>
      </c>
      <c r="C307" s="88" t="s">
        <v>272</v>
      </c>
      <c r="D307" s="119"/>
      <c r="E307" s="119"/>
      <c r="F307" s="85">
        <f>F308+F312</f>
        <v>317785.30000000005</v>
      </c>
      <c r="G307" s="85">
        <f>G308+G312</f>
        <v>317785.30000000005</v>
      </c>
      <c r="H307" s="85">
        <f>H308+H312</f>
        <v>290936.59999999998</v>
      </c>
      <c r="I307" s="157"/>
      <c r="J307" s="150">
        <f t="shared" si="73"/>
        <v>91.551308383364471</v>
      </c>
      <c r="K307" s="150">
        <f t="shared" si="74"/>
        <v>91.551308383364471</v>
      </c>
    </row>
    <row r="308" spans="1:11" x14ac:dyDescent="0.2">
      <c r="A308" s="161" t="s">
        <v>668</v>
      </c>
      <c r="B308" s="86" t="s">
        <v>196</v>
      </c>
      <c r="C308" s="88" t="s">
        <v>669</v>
      </c>
      <c r="D308" s="119"/>
      <c r="E308" s="119"/>
      <c r="F308" s="85">
        <f t="shared" ref="F308:G310" si="90">F309</f>
        <v>163403.20000000001</v>
      </c>
      <c r="G308" s="85">
        <f t="shared" si="90"/>
        <v>163403.20000000001</v>
      </c>
      <c r="H308" s="85">
        <f t="shared" ref="H308:H310" si="91">H309</f>
        <v>136554.5</v>
      </c>
      <c r="I308" s="181" t="e">
        <f>I309+I312+I315+I318+#REF!+#REF!+#REF!+#REF!</f>
        <v>#REF!</v>
      </c>
      <c r="J308" s="150">
        <f t="shared" si="73"/>
        <v>83.569048831357023</v>
      </c>
      <c r="K308" s="150">
        <f t="shared" si="74"/>
        <v>83.569048831357023</v>
      </c>
    </row>
    <row r="309" spans="1:11" ht="39" customHeight="1" x14ac:dyDescent="0.2">
      <c r="A309" s="184" t="s">
        <v>737</v>
      </c>
      <c r="B309" s="91" t="s">
        <v>196</v>
      </c>
      <c r="C309" s="92" t="s">
        <v>670</v>
      </c>
      <c r="D309" s="106"/>
      <c r="E309" s="106"/>
      <c r="F309" s="94">
        <f t="shared" si="90"/>
        <v>163403.20000000001</v>
      </c>
      <c r="G309" s="94">
        <f t="shared" si="90"/>
        <v>163403.20000000001</v>
      </c>
      <c r="H309" s="94">
        <f t="shared" si="91"/>
        <v>136554.5</v>
      </c>
      <c r="I309" s="157"/>
      <c r="J309" s="148">
        <f t="shared" si="73"/>
        <v>83.569048831357023</v>
      </c>
      <c r="K309" s="148">
        <f t="shared" si="74"/>
        <v>83.569048831357023</v>
      </c>
    </row>
    <row r="310" spans="1:11" ht="25.5" x14ac:dyDescent="0.2">
      <c r="A310" s="163" t="s">
        <v>67</v>
      </c>
      <c r="B310" s="91" t="s">
        <v>196</v>
      </c>
      <c r="C310" s="92" t="s">
        <v>670</v>
      </c>
      <c r="D310" s="95" t="s">
        <v>68</v>
      </c>
      <c r="E310" s="95"/>
      <c r="F310" s="94">
        <f t="shared" si="90"/>
        <v>163403.20000000001</v>
      </c>
      <c r="G310" s="94">
        <f t="shared" si="90"/>
        <v>163403.20000000001</v>
      </c>
      <c r="H310" s="94">
        <f t="shared" si="91"/>
        <v>136554.5</v>
      </c>
      <c r="I310" s="157"/>
      <c r="J310" s="148">
        <f t="shared" si="73"/>
        <v>83.569048831357023</v>
      </c>
      <c r="K310" s="148">
        <f t="shared" si="74"/>
        <v>83.569048831357023</v>
      </c>
    </row>
    <row r="311" spans="1:11" ht="25.5" x14ac:dyDescent="0.2">
      <c r="A311" s="163" t="s">
        <v>69</v>
      </c>
      <c r="B311" s="91" t="s">
        <v>196</v>
      </c>
      <c r="C311" s="92" t="s">
        <v>670</v>
      </c>
      <c r="D311" s="95" t="s">
        <v>70</v>
      </c>
      <c r="E311" s="95">
        <v>900810</v>
      </c>
      <c r="F311" s="94">
        <v>163403.20000000001</v>
      </c>
      <c r="G311" s="94">
        <v>163403.20000000001</v>
      </c>
      <c r="H311" s="94">
        <v>136554.5</v>
      </c>
      <c r="I311" s="157"/>
      <c r="J311" s="148">
        <f t="shared" si="73"/>
        <v>83.569048831357023</v>
      </c>
      <c r="K311" s="148">
        <f t="shared" si="74"/>
        <v>83.569048831357023</v>
      </c>
    </row>
    <row r="312" spans="1:11" ht="25.5" x14ac:dyDescent="0.2">
      <c r="A312" s="182" t="s">
        <v>547</v>
      </c>
      <c r="B312" s="91" t="s">
        <v>196</v>
      </c>
      <c r="C312" s="88" t="s">
        <v>546</v>
      </c>
      <c r="D312" s="100"/>
      <c r="E312" s="100"/>
      <c r="F312" s="85">
        <f t="shared" ref="F312:G314" si="92">F313</f>
        <v>154382.1</v>
      </c>
      <c r="G312" s="85">
        <f t="shared" si="92"/>
        <v>154382.1</v>
      </c>
      <c r="H312" s="85">
        <f t="shared" ref="H312:H314" si="93">H313</f>
        <v>154382.1</v>
      </c>
      <c r="I312" s="157"/>
      <c r="J312" s="150">
        <f t="shared" si="73"/>
        <v>100</v>
      </c>
      <c r="K312" s="150">
        <f t="shared" si="74"/>
        <v>100</v>
      </c>
    </row>
    <row r="313" spans="1:11" ht="38.25" x14ac:dyDescent="0.2">
      <c r="A313" s="183" t="s">
        <v>671</v>
      </c>
      <c r="B313" s="91" t="s">
        <v>196</v>
      </c>
      <c r="C313" s="92" t="s">
        <v>672</v>
      </c>
      <c r="D313" s="95"/>
      <c r="E313" s="95"/>
      <c r="F313" s="94">
        <f t="shared" si="92"/>
        <v>154382.1</v>
      </c>
      <c r="G313" s="94">
        <f t="shared" si="92"/>
        <v>154382.1</v>
      </c>
      <c r="H313" s="94">
        <f t="shared" si="93"/>
        <v>154382.1</v>
      </c>
      <c r="I313" s="157"/>
      <c r="J313" s="148">
        <f t="shared" ref="J313:J376" si="94">H313/F313*100</f>
        <v>100</v>
      </c>
      <c r="K313" s="148">
        <f t="shared" ref="K313:K376" si="95">H313/G313*100</f>
        <v>100</v>
      </c>
    </row>
    <row r="314" spans="1:11" ht="25.5" x14ac:dyDescent="0.2">
      <c r="A314" s="163" t="s">
        <v>67</v>
      </c>
      <c r="B314" s="91" t="s">
        <v>196</v>
      </c>
      <c r="C314" s="92" t="s">
        <v>672</v>
      </c>
      <c r="D314" s="95" t="s">
        <v>68</v>
      </c>
      <c r="E314" s="95"/>
      <c r="F314" s="94">
        <f t="shared" si="92"/>
        <v>154382.1</v>
      </c>
      <c r="G314" s="94">
        <f t="shared" si="92"/>
        <v>154382.1</v>
      </c>
      <c r="H314" s="94">
        <f t="shared" si="93"/>
        <v>154382.1</v>
      </c>
      <c r="I314" s="157"/>
      <c r="J314" s="148">
        <f t="shared" si="94"/>
        <v>100</v>
      </c>
      <c r="K314" s="148">
        <f t="shared" si="95"/>
        <v>100</v>
      </c>
    </row>
    <row r="315" spans="1:11" ht="25.5" x14ac:dyDescent="0.2">
      <c r="A315" s="163" t="s">
        <v>69</v>
      </c>
      <c r="B315" s="91" t="s">
        <v>196</v>
      </c>
      <c r="C315" s="92" t="s">
        <v>672</v>
      </c>
      <c r="D315" s="95" t="s">
        <v>70</v>
      </c>
      <c r="E315" s="95">
        <v>900810</v>
      </c>
      <c r="F315" s="94">
        <v>154382.1</v>
      </c>
      <c r="G315" s="94">
        <v>154382.1</v>
      </c>
      <c r="H315" s="94">
        <v>154382.1</v>
      </c>
      <c r="I315" s="157"/>
      <c r="J315" s="148">
        <f t="shared" si="94"/>
        <v>100</v>
      </c>
      <c r="K315" s="148">
        <f t="shared" si="95"/>
        <v>100</v>
      </c>
    </row>
    <row r="316" spans="1:11" x14ac:dyDescent="0.2">
      <c r="A316" s="168" t="s">
        <v>673</v>
      </c>
      <c r="B316" s="91" t="s">
        <v>196</v>
      </c>
      <c r="C316" s="88" t="s">
        <v>675</v>
      </c>
      <c r="D316" s="100"/>
      <c r="E316" s="100"/>
      <c r="F316" s="85">
        <f t="shared" ref="F316:G319" si="96">F317</f>
        <v>31037</v>
      </c>
      <c r="G316" s="85">
        <f t="shared" si="96"/>
        <v>31037</v>
      </c>
      <c r="H316" s="85">
        <f t="shared" ref="H316:H319" si="97">H317</f>
        <v>28460.2</v>
      </c>
      <c r="I316" s="157"/>
      <c r="J316" s="150">
        <f t="shared" si="94"/>
        <v>91.697651190514549</v>
      </c>
      <c r="K316" s="150">
        <f t="shared" si="95"/>
        <v>91.697651190514549</v>
      </c>
    </row>
    <row r="317" spans="1:11" x14ac:dyDescent="0.2">
      <c r="A317" s="168" t="s">
        <v>674</v>
      </c>
      <c r="B317" s="91" t="s">
        <v>196</v>
      </c>
      <c r="C317" s="88" t="s">
        <v>676</v>
      </c>
      <c r="D317" s="100"/>
      <c r="E317" s="100"/>
      <c r="F317" s="85">
        <f t="shared" si="96"/>
        <v>31037</v>
      </c>
      <c r="G317" s="85">
        <f t="shared" si="96"/>
        <v>31037</v>
      </c>
      <c r="H317" s="85">
        <f t="shared" si="97"/>
        <v>28460.2</v>
      </c>
      <c r="I317" s="157"/>
      <c r="J317" s="150">
        <f t="shared" si="94"/>
        <v>91.697651190514549</v>
      </c>
      <c r="K317" s="150">
        <f t="shared" si="95"/>
        <v>91.697651190514549</v>
      </c>
    </row>
    <row r="318" spans="1:11" ht="30" customHeight="1" x14ac:dyDescent="0.2">
      <c r="A318" s="183" t="s">
        <v>273</v>
      </c>
      <c r="B318" s="91" t="s">
        <v>196</v>
      </c>
      <c r="C318" s="92" t="s">
        <v>677</v>
      </c>
      <c r="D318" s="95"/>
      <c r="E318" s="95"/>
      <c r="F318" s="94">
        <f t="shared" si="96"/>
        <v>31037</v>
      </c>
      <c r="G318" s="94">
        <f t="shared" si="96"/>
        <v>31037</v>
      </c>
      <c r="H318" s="94">
        <f t="shared" si="97"/>
        <v>28460.2</v>
      </c>
      <c r="I318" s="157"/>
      <c r="J318" s="148">
        <f t="shared" si="94"/>
        <v>91.697651190514549</v>
      </c>
      <c r="K318" s="148">
        <f t="shared" si="95"/>
        <v>91.697651190514549</v>
      </c>
    </row>
    <row r="319" spans="1:11" ht="25.5" x14ac:dyDescent="0.2">
      <c r="A319" s="163" t="s">
        <v>67</v>
      </c>
      <c r="B319" s="91" t="s">
        <v>196</v>
      </c>
      <c r="C319" s="92" t="s">
        <v>677</v>
      </c>
      <c r="D319" s="95" t="s">
        <v>68</v>
      </c>
      <c r="E319" s="95"/>
      <c r="F319" s="94">
        <f t="shared" si="96"/>
        <v>31037</v>
      </c>
      <c r="G319" s="94">
        <f t="shared" si="96"/>
        <v>31037</v>
      </c>
      <c r="H319" s="94">
        <f t="shared" si="97"/>
        <v>28460.2</v>
      </c>
      <c r="I319" s="157"/>
      <c r="J319" s="148">
        <f t="shared" si="94"/>
        <v>91.697651190514549</v>
      </c>
      <c r="K319" s="148">
        <f t="shared" si="95"/>
        <v>91.697651190514549</v>
      </c>
    </row>
    <row r="320" spans="1:11" ht="25.5" x14ac:dyDescent="0.2">
      <c r="A320" s="163" t="s">
        <v>69</v>
      </c>
      <c r="B320" s="91" t="s">
        <v>196</v>
      </c>
      <c r="C320" s="92" t="s">
        <v>677</v>
      </c>
      <c r="D320" s="95" t="s">
        <v>70</v>
      </c>
      <c r="E320" s="95">
        <v>900810</v>
      </c>
      <c r="F320" s="94">
        <v>31037</v>
      </c>
      <c r="G320" s="94">
        <v>31037</v>
      </c>
      <c r="H320" s="94">
        <v>28460.2</v>
      </c>
      <c r="I320" s="157"/>
      <c r="J320" s="148">
        <f t="shared" si="94"/>
        <v>91.697651190514549</v>
      </c>
      <c r="K320" s="148">
        <f t="shared" si="95"/>
        <v>91.697651190514549</v>
      </c>
    </row>
    <row r="321" spans="1:11" ht="25.5" x14ac:dyDescent="0.2">
      <c r="A321" s="168" t="s">
        <v>276</v>
      </c>
      <c r="B321" s="86" t="s">
        <v>196</v>
      </c>
      <c r="C321" s="88" t="s">
        <v>277</v>
      </c>
      <c r="D321" s="100"/>
      <c r="E321" s="100"/>
      <c r="F321" s="85">
        <f>F322</f>
        <v>34840</v>
      </c>
      <c r="G321" s="85">
        <f>G322</f>
        <v>34840</v>
      </c>
      <c r="H321" s="85">
        <f t="shared" ref="H321:H323" si="98">H322</f>
        <v>34259.699999999997</v>
      </c>
      <c r="I321" s="157"/>
      <c r="J321" s="150">
        <f t="shared" si="94"/>
        <v>98.334385763490232</v>
      </c>
      <c r="K321" s="150">
        <f t="shared" si="95"/>
        <v>98.334385763490232</v>
      </c>
    </row>
    <row r="322" spans="1:11" ht="37.5" customHeight="1" x14ac:dyDescent="0.2">
      <c r="A322" s="160" t="s">
        <v>548</v>
      </c>
      <c r="B322" s="86" t="s">
        <v>196</v>
      </c>
      <c r="C322" s="88" t="s">
        <v>280</v>
      </c>
      <c r="D322" s="100"/>
      <c r="E322" s="100"/>
      <c r="F322" s="85">
        <f>F323+F327</f>
        <v>34840</v>
      </c>
      <c r="G322" s="85">
        <f>G323+G327</f>
        <v>34840</v>
      </c>
      <c r="H322" s="85">
        <f>H323+H327</f>
        <v>34259.699999999997</v>
      </c>
      <c r="I322" s="157"/>
      <c r="J322" s="150">
        <f t="shared" si="94"/>
        <v>98.334385763490232</v>
      </c>
      <c r="K322" s="150">
        <f t="shared" si="95"/>
        <v>98.334385763490232</v>
      </c>
    </row>
    <row r="323" spans="1:11" ht="25.5" x14ac:dyDescent="0.2">
      <c r="A323" s="165" t="s">
        <v>549</v>
      </c>
      <c r="B323" s="86" t="s">
        <v>196</v>
      </c>
      <c r="C323" s="88" t="s">
        <v>281</v>
      </c>
      <c r="D323" s="100"/>
      <c r="E323" s="100"/>
      <c r="F323" s="85">
        <f t="shared" ref="F323:G325" si="99">F324</f>
        <v>4021.5</v>
      </c>
      <c r="G323" s="85">
        <f t="shared" si="99"/>
        <v>4021.5</v>
      </c>
      <c r="H323" s="85">
        <f t="shared" si="98"/>
        <v>3441.2</v>
      </c>
      <c r="I323" s="157"/>
      <c r="J323" s="150">
        <f t="shared" si="94"/>
        <v>85.57006092254133</v>
      </c>
      <c r="K323" s="150">
        <f t="shared" si="95"/>
        <v>85.57006092254133</v>
      </c>
    </row>
    <row r="324" spans="1:11" x14ac:dyDescent="0.2">
      <c r="A324" s="163" t="s">
        <v>552</v>
      </c>
      <c r="B324" s="91" t="s">
        <v>196</v>
      </c>
      <c r="C324" s="92" t="s">
        <v>691</v>
      </c>
      <c r="D324" s="95"/>
      <c r="E324" s="95"/>
      <c r="F324" s="94">
        <f t="shared" si="99"/>
        <v>4021.5</v>
      </c>
      <c r="G324" s="94">
        <f t="shared" si="99"/>
        <v>4021.5</v>
      </c>
      <c r="H324" s="94">
        <f>H325</f>
        <v>3441.2</v>
      </c>
      <c r="I324" s="157"/>
      <c r="J324" s="148">
        <f t="shared" si="94"/>
        <v>85.57006092254133</v>
      </c>
      <c r="K324" s="148">
        <f t="shared" si="95"/>
        <v>85.57006092254133</v>
      </c>
    </row>
    <row r="325" spans="1:11" ht="25.5" x14ac:dyDescent="0.2">
      <c r="A325" s="163" t="s">
        <v>67</v>
      </c>
      <c r="B325" s="91" t="s">
        <v>196</v>
      </c>
      <c r="C325" s="92" t="s">
        <v>691</v>
      </c>
      <c r="D325" s="95" t="s">
        <v>68</v>
      </c>
      <c r="E325" s="95"/>
      <c r="F325" s="94">
        <f t="shared" si="99"/>
        <v>4021.5</v>
      </c>
      <c r="G325" s="94">
        <f t="shared" si="99"/>
        <v>4021.5</v>
      </c>
      <c r="H325" s="94">
        <f>H326</f>
        <v>3441.2</v>
      </c>
      <c r="I325" s="189">
        <f>I326</f>
        <v>0</v>
      </c>
      <c r="J325" s="148">
        <f t="shared" si="94"/>
        <v>85.57006092254133</v>
      </c>
      <c r="K325" s="148">
        <f t="shared" si="95"/>
        <v>85.57006092254133</v>
      </c>
    </row>
    <row r="326" spans="1:11" ht="25.5" x14ac:dyDescent="0.2">
      <c r="A326" s="163" t="s">
        <v>69</v>
      </c>
      <c r="B326" s="91" t="s">
        <v>196</v>
      </c>
      <c r="C326" s="92" t="s">
        <v>691</v>
      </c>
      <c r="D326" s="95" t="s">
        <v>70</v>
      </c>
      <c r="E326" s="95">
        <v>900810</v>
      </c>
      <c r="F326" s="94">
        <v>4021.5</v>
      </c>
      <c r="G326" s="94">
        <v>4021.5</v>
      </c>
      <c r="H326" s="94">
        <v>3441.2</v>
      </c>
      <c r="I326" s="157"/>
      <c r="J326" s="148">
        <f t="shared" si="94"/>
        <v>85.57006092254133</v>
      </c>
      <c r="K326" s="148">
        <f t="shared" si="95"/>
        <v>85.57006092254133</v>
      </c>
    </row>
    <row r="327" spans="1:11" s="72" customFormat="1" x14ac:dyDescent="0.2">
      <c r="A327" s="168" t="s">
        <v>740</v>
      </c>
      <c r="B327" s="86" t="s">
        <v>196</v>
      </c>
      <c r="C327" s="88" t="s">
        <v>741</v>
      </c>
      <c r="D327" s="100"/>
      <c r="E327" s="100"/>
      <c r="F327" s="85">
        <f t="shared" ref="F327:G329" si="100">F328</f>
        <v>30818.5</v>
      </c>
      <c r="G327" s="85">
        <f t="shared" si="100"/>
        <v>30818.5</v>
      </c>
      <c r="H327" s="85">
        <f t="shared" ref="H327:H329" si="101">H328</f>
        <v>30818.5</v>
      </c>
      <c r="I327" s="190"/>
      <c r="J327" s="150">
        <f t="shared" si="94"/>
        <v>100</v>
      </c>
      <c r="K327" s="150">
        <f t="shared" si="95"/>
        <v>100</v>
      </c>
    </row>
    <row r="328" spans="1:11" x14ac:dyDescent="0.2">
      <c r="A328" s="163" t="s">
        <v>372</v>
      </c>
      <c r="B328" s="91" t="s">
        <v>196</v>
      </c>
      <c r="C328" s="92" t="s">
        <v>742</v>
      </c>
      <c r="D328" s="95"/>
      <c r="E328" s="95"/>
      <c r="F328" s="94">
        <f t="shared" si="100"/>
        <v>30818.5</v>
      </c>
      <c r="G328" s="94">
        <f t="shared" si="100"/>
        <v>30818.5</v>
      </c>
      <c r="H328" s="94">
        <f t="shared" si="101"/>
        <v>30818.5</v>
      </c>
      <c r="I328" s="157"/>
      <c r="J328" s="148">
        <f t="shared" si="94"/>
        <v>100</v>
      </c>
      <c r="K328" s="148">
        <f t="shared" si="95"/>
        <v>100</v>
      </c>
    </row>
    <row r="329" spans="1:11" ht="25.5" x14ac:dyDescent="0.2">
      <c r="A329" s="163" t="s">
        <v>67</v>
      </c>
      <c r="B329" s="91" t="s">
        <v>196</v>
      </c>
      <c r="C329" s="92" t="s">
        <v>742</v>
      </c>
      <c r="D329" s="95" t="s">
        <v>68</v>
      </c>
      <c r="E329" s="95"/>
      <c r="F329" s="94">
        <f t="shared" si="100"/>
        <v>30818.5</v>
      </c>
      <c r="G329" s="94">
        <f t="shared" si="100"/>
        <v>30818.5</v>
      </c>
      <c r="H329" s="94">
        <f t="shared" si="101"/>
        <v>30818.5</v>
      </c>
      <c r="I329" s="157"/>
      <c r="J329" s="148">
        <f t="shared" si="94"/>
        <v>100</v>
      </c>
      <c r="K329" s="148">
        <f t="shared" si="95"/>
        <v>100</v>
      </c>
    </row>
    <row r="330" spans="1:11" ht="25.5" x14ac:dyDescent="0.2">
      <c r="A330" s="163" t="s">
        <v>69</v>
      </c>
      <c r="B330" s="91" t="s">
        <v>196</v>
      </c>
      <c r="C330" s="92" t="s">
        <v>742</v>
      </c>
      <c r="D330" s="95" t="s">
        <v>70</v>
      </c>
      <c r="E330" s="95">
        <v>900810</v>
      </c>
      <c r="F330" s="94">
        <v>30818.5</v>
      </c>
      <c r="G330" s="94">
        <v>30818.5</v>
      </c>
      <c r="H330" s="94">
        <v>30818.5</v>
      </c>
      <c r="I330" s="157"/>
      <c r="J330" s="148">
        <f t="shared" si="94"/>
        <v>100</v>
      </c>
      <c r="K330" s="148">
        <f t="shared" si="95"/>
        <v>100</v>
      </c>
    </row>
    <row r="331" spans="1:11" ht="16.5" customHeight="1" x14ac:dyDescent="0.2">
      <c r="A331" s="172" t="s">
        <v>183</v>
      </c>
      <c r="B331" s="86" t="s">
        <v>196</v>
      </c>
      <c r="C331" s="112" t="s">
        <v>138</v>
      </c>
      <c r="D331" s="95"/>
      <c r="E331" s="95"/>
      <c r="F331" s="85">
        <f>F332</f>
        <v>1742.4</v>
      </c>
      <c r="G331" s="85">
        <f>G332</f>
        <v>1742.4</v>
      </c>
      <c r="H331" s="85">
        <f t="shared" ref="H331" si="102">H332</f>
        <v>1742.4</v>
      </c>
      <c r="I331" s="157"/>
      <c r="J331" s="150">
        <f t="shared" si="94"/>
        <v>100</v>
      </c>
      <c r="K331" s="150">
        <f t="shared" si="95"/>
        <v>100</v>
      </c>
    </row>
    <row r="332" spans="1:11" x14ac:dyDescent="0.2">
      <c r="A332" s="168" t="s">
        <v>589</v>
      </c>
      <c r="B332" s="91" t="s">
        <v>196</v>
      </c>
      <c r="C332" s="88" t="s">
        <v>588</v>
      </c>
      <c r="D332" s="95"/>
      <c r="E332" s="95"/>
      <c r="F332" s="85">
        <f t="shared" ref="F332:H333" si="103">F333</f>
        <v>1742.4</v>
      </c>
      <c r="G332" s="85">
        <f t="shared" si="103"/>
        <v>1742.4</v>
      </c>
      <c r="H332" s="85">
        <f t="shared" si="103"/>
        <v>1742.4</v>
      </c>
      <c r="I332" s="157"/>
      <c r="J332" s="150">
        <f t="shared" si="94"/>
        <v>100</v>
      </c>
      <c r="K332" s="150">
        <f t="shared" si="95"/>
        <v>100</v>
      </c>
    </row>
    <row r="333" spans="1:11" x14ac:dyDescent="0.2">
      <c r="A333" s="163" t="s">
        <v>72</v>
      </c>
      <c r="B333" s="91" t="s">
        <v>196</v>
      </c>
      <c r="C333" s="92" t="s">
        <v>588</v>
      </c>
      <c r="D333" s="95" t="s">
        <v>73</v>
      </c>
      <c r="E333" s="95"/>
      <c r="F333" s="94">
        <f t="shared" si="103"/>
        <v>1742.4</v>
      </c>
      <c r="G333" s="94">
        <f t="shared" si="103"/>
        <v>1742.4</v>
      </c>
      <c r="H333" s="94">
        <f t="shared" si="103"/>
        <v>1742.4</v>
      </c>
      <c r="I333" s="157"/>
      <c r="J333" s="148">
        <f t="shared" si="94"/>
        <v>100</v>
      </c>
      <c r="K333" s="148">
        <f t="shared" si="95"/>
        <v>100</v>
      </c>
    </row>
    <row r="334" spans="1:11" x14ac:dyDescent="0.2">
      <c r="A334" s="163" t="s">
        <v>590</v>
      </c>
      <c r="B334" s="91" t="s">
        <v>196</v>
      </c>
      <c r="C334" s="92" t="s">
        <v>588</v>
      </c>
      <c r="D334" s="95">
        <v>830</v>
      </c>
      <c r="E334" s="95">
        <v>900100</v>
      </c>
      <c r="F334" s="94">
        <v>1742.4</v>
      </c>
      <c r="G334" s="94">
        <v>1742.4</v>
      </c>
      <c r="H334" s="94">
        <v>1742.4</v>
      </c>
      <c r="I334" s="157"/>
      <c r="J334" s="148">
        <f t="shared" si="94"/>
        <v>100</v>
      </c>
      <c r="K334" s="148">
        <f t="shared" si="95"/>
        <v>100</v>
      </c>
    </row>
    <row r="335" spans="1:11" x14ac:dyDescent="0.2">
      <c r="A335" s="159" t="s">
        <v>92</v>
      </c>
      <c r="B335" s="86" t="s">
        <v>197</v>
      </c>
      <c r="C335" s="92"/>
      <c r="D335" s="95"/>
      <c r="E335" s="95"/>
      <c r="F335" s="85">
        <f>F336</f>
        <v>12391.7</v>
      </c>
      <c r="G335" s="85">
        <f>G336</f>
        <v>12391.7</v>
      </c>
      <c r="H335" s="85">
        <f>H336</f>
        <v>11703.399999999998</v>
      </c>
      <c r="I335" s="157"/>
      <c r="J335" s="148">
        <f t="shared" si="94"/>
        <v>94.445475600603601</v>
      </c>
      <c r="K335" s="148">
        <f t="shared" si="95"/>
        <v>94.445475600603601</v>
      </c>
    </row>
    <row r="336" spans="1:11" x14ac:dyDescent="0.2">
      <c r="A336" s="168" t="s">
        <v>494</v>
      </c>
      <c r="B336" s="86" t="s">
        <v>197</v>
      </c>
      <c r="C336" s="88" t="s">
        <v>152</v>
      </c>
      <c r="D336" s="95"/>
      <c r="E336" s="95"/>
      <c r="F336" s="85">
        <f>F342+F337</f>
        <v>12391.7</v>
      </c>
      <c r="G336" s="85">
        <f>G342+G337</f>
        <v>12391.7</v>
      </c>
      <c r="H336" s="85">
        <f>H342+H337</f>
        <v>11703.399999999998</v>
      </c>
      <c r="I336" s="157"/>
      <c r="J336" s="148">
        <f t="shared" si="94"/>
        <v>94.445475600603601</v>
      </c>
      <c r="K336" s="148">
        <f t="shared" si="95"/>
        <v>94.445475600603601</v>
      </c>
    </row>
    <row r="337" spans="1:11" ht="38.25" x14ac:dyDescent="0.2">
      <c r="A337" s="165" t="s">
        <v>426</v>
      </c>
      <c r="B337" s="86" t="s">
        <v>197</v>
      </c>
      <c r="C337" s="88" t="s">
        <v>153</v>
      </c>
      <c r="D337" s="95"/>
      <c r="E337" s="95"/>
      <c r="F337" s="85">
        <f t="shared" ref="F337:G340" si="104">F338</f>
        <v>1042.8</v>
      </c>
      <c r="G337" s="85">
        <f t="shared" si="104"/>
        <v>1042.8</v>
      </c>
      <c r="H337" s="85">
        <f t="shared" ref="H337:H340" si="105">H338</f>
        <v>1042.8</v>
      </c>
      <c r="I337" s="157"/>
      <c r="J337" s="150">
        <f t="shared" si="94"/>
        <v>100</v>
      </c>
      <c r="K337" s="150">
        <f t="shared" si="95"/>
        <v>100</v>
      </c>
    </row>
    <row r="338" spans="1:11" ht="51" x14ac:dyDescent="0.2">
      <c r="A338" s="168" t="s">
        <v>779</v>
      </c>
      <c r="B338" s="86" t="s">
        <v>197</v>
      </c>
      <c r="C338" s="88" t="s">
        <v>184</v>
      </c>
      <c r="D338" s="100"/>
      <c r="E338" s="100"/>
      <c r="F338" s="85">
        <f t="shared" si="104"/>
        <v>1042.8</v>
      </c>
      <c r="G338" s="85">
        <f t="shared" si="104"/>
        <v>1042.8</v>
      </c>
      <c r="H338" s="85">
        <f t="shared" si="105"/>
        <v>1042.8</v>
      </c>
      <c r="I338" s="157"/>
      <c r="J338" s="150">
        <f t="shared" si="94"/>
        <v>100</v>
      </c>
      <c r="K338" s="150">
        <f t="shared" si="95"/>
        <v>100</v>
      </c>
    </row>
    <row r="339" spans="1:11" ht="76.5" customHeight="1" x14ac:dyDescent="0.2">
      <c r="A339" s="163" t="s">
        <v>738</v>
      </c>
      <c r="B339" s="91" t="s">
        <v>197</v>
      </c>
      <c r="C339" s="92" t="s">
        <v>659</v>
      </c>
      <c r="D339" s="95"/>
      <c r="E339" s="95"/>
      <c r="F339" s="94">
        <f t="shared" si="104"/>
        <v>1042.8</v>
      </c>
      <c r="G339" s="94">
        <f t="shared" si="104"/>
        <v>1042.8</v>
      </c>
      <c r="H339" s="94">
        <f t="shared" si="105"/>
        <v>1042.8</v>
      </c>
      <c r="I339" s="157"/>
      <c r="J339" s="148">
        <f t="shared" si="94"/>
        <v>100</v>
      </c>
      <c r="K339" s="148">
        <f t="shared" si="95"/>
        <v>100</v>
      </c>
    </row>
    <row r="340" spans="1:11" ht="25.5" x14ac:dyDescent="0.2">
      <c r="A340" s="163" t="s">
        <v>80</v>
      </c>
      <c r="B340" s="91" t="s">
        <v>197</v>
      </c>
      <c r="C340" s="92" t="s">
        <v>659</v>
      </c>
      <c r="D340" s="95" t="s">
        <v>81</v>
      </c>
      <c r="E340" s="95"/>
      <c r="F340" s="94">
        <f t="shared" si="104"/>
        <v>1042.8</v>
      </c>
      <c r="G340" s="94">
        <f t="shared" si="104"/>
        <v>1042.8</v>
      </c>
      <c r="H340" s="94">
        <f t="shared" si="105"/>
        <v>1042.8</v>
      </c>
      <c r="I340" s="157"/>
      <c r="J340" s="148">
        <f t="shared" si="94"/>
        <v>100</v>
      </c>
      <c r="K340" s="148">
        <f t="shared" si="95"/>
        <v>100</v>
      </c>
    </row>
    <row r="341" spans="1:11" x14ac:dyDescent="0.2">
      <c r="A341" s="163" t="s">
        <v>82</v>
      </c>
      <c r="B341" s="91" t="s">
        <v>197</v>
      </c>
      <c r="C341" s="92" t="s">
        <v>659</v>
      </c>
      <c r="D341" s="95" t="s">
        <v>83</v>
      </c>
      <c r="E341" s="95">
        <v>900100</v>
      </c>
      <c r="F341" s="94">
        <v>1042.8</v>
      </c>
      <c r="G341" s="94">
        <v>1042.8</v>
      </c>
      <c r="H341" s="94">
        <v>1042.8</v>
      </c>
      <c r="I341" s="157"/>
      <c r="J341" s="148">
        <f t="shared" si="94"/>
        <v>100</v>
      </c>
      <c r="K341" s="148">
        <f t="shared" si="95"/>
        <v>100</v>
      </c>
    </row>
    <row r="342" spans="1:11" ht="38.25" x14ac:dyDescent="0.2">
      <c r="A342" s="160" t="s">
        <v>492</v>
      </c>
      <c r="B342" s="86" t="s">
        <v>197</v>
      </c>
      <c r="C342" s="88" t="s">
        <v>161</v>
      </c>
      <c r="D342" s="100"/>
      <c r="E342" s="100"/>
      <c r="F342" s="85">
        <f>F343+F350+F354+F361</f>
        <v>11348.900000000001</v>
      </c>
      <c r="G342" s="85">
        <f>G343+G350+G354+G361</f>
        <v>11348.900000000001</v>
      </c>
      <c r="H342" s="85">
        <f>H343+H350+H354+H361</f>
        <v>10660.599999999999</v>
      </c>
      <c r="I342" s="157"/>
      <c r="J342" s="150">
        <f t="shared" si="94"/>
        <v>93.935095031236486</v>
      </c>
      <c r="K342" s="150">
        <f t="shared" si="95"/>
        <v>93.935095031236486</v>
      </c>
    </row>
    <row r="343" spans="1:11" x14ac:dyDescent="0.2">
      <c r="A343" s="160" t="s">
        <v>493</v>
      </c>
      <c r="B343" s="86" t="s">
        <v>197</v>
      </c>
      <c r="C343" s="88" t="s">
        <v>261</v>
      </c>
      <c r="D343" s="100"/>
      <c r="E343" s="100"/>
      <c r="F343" s="85">
        <f>F344+F347</f>
        <v>6545.1</v>
      </c>
      <c r="G343" s="85">
        <f>G344+G347</f>
        <v>6545.1</v>
      </c>
      <c r="H343" s="85">
        <f>H344+H347</f>
        <v>6221</v>
      </c>
      <c r="I343" s="157"/>
      <c r="J343" s="150">
        <f t="shared" si="94"/>
        <v>95.048203999938892</v>
      </c>
      <c r="K343" s="150">
        <f t="shared" si="95"/>
        <v>95.048203999938892</v>
      </c>
    </row>
    <row r="344" spans="1:11" ht="38.25" x14ac:dyDescent="0.2">
      <c r="A344" s="163" t="s">
        <v>425</v>
      </c>
      <c r="B344" s="91" t="s">
        <v>197</v>
      </c>
      <c r="C344" s="92" t="s">
        <v>262</v>
      </c>
      <c r="D344" s="95"/>
      <c r="E344" s="95"/>
      <c r="F344" s="94">
        <f t="shared" ref="F344:H345" si="106">F345</f>
        <v>2760.7</v>
      </c>
      <c r="G344" s="94">
        <f t="shared" si="106"/>
        <v>2760.7</v>
      </c>
      <c r="H344" s="94">
        <f t="shared" si="106"/>
        <v>2436.8000000000002</v>
      </c>
      <c r="I344" s="157"/>
      <c r="J344" s="148">
        <f t="shared" si="94"/>
        <v>88.267468395696753</v>
      </c>
      <c r="K344" s="148">
        <f t="shared" si="95"/>
        <v>88.267468395696753</v>
      </c>
    </row>
    <row r="345" spans="1:11" ht="25.5" x14ac:dyDescent="0.2">
      <c r="A345" s="163" t="s">
        <v>67</v>
      </c>
      <c r="B345" s="91" t="s">
        <v>197</v>
      </c>
      <c r="C345" s="92" t="s">
        <v>262</v>
      </c>
      <c r="D345" s="95" t="s">
        <v>68</v>
      </c>
      <c r="E345" s="95"/>
      <c r="F345" s="94">
        <f>F346</f>
        <v>2760.7</v>
      </c>
      <c r="G345" s="94">
        <f>G346</f>
        <v>2760.7</v>
      </c>
      <c r="H345" s="94">
        <f t="shared" si="106"/>
        <v>2436.8000000000002</v>
      </c>
      <c r="I345" s="157"/>
      <c r="J345" s="148">
        <f t="shared" si="94"/>
        <v>88.267468395696753</v>
      </c>
      <c r="K345" s="148">
        <f t="shared" si="95"/>
        <v>88.267468395696753</v>
      </c>
    </row>
    <row r="346" spans="1:11" ht="25.5" x14ac:dyDescent="0.2">
      <c r="A346" s="163" t="s">
        <v>69</v>
      </c>
      <c r="B346" s="91" t="s">
        <v>197</v>
      </c>
      <c r="C346" s="92" t="s">
        <v>262</v>
      </c>
      <c r="D346" s="95" t="s">
        <v>70</v>
      </c>
      <c r="E346" s="95">
        <v>900100</v>
      </c>
      <c r="F346" s="94">
        <v>2760.7</v>
      </c>
      <c r="G346" s="94">
        <v>2760.7</v>
      </c>
      <c r="H346" s="94">
        <f>2193.3+112.2+131.3</f>
        <v>2436.8000000000002</v>
      </c>
      <c r="I346" s="157"/>
      <c r="J346" s="148">
        <f t="shared" si="94"/>
        <v>88.267468395696753</v>
      </c>
      <c r="K346" s="148">
        <f t="shared" si="95"/>
        <v>88.267468395696753</v>
      </c>
    </row>
    <row r="347" spans="1:11" ht="25.5" x14ac:dyDescent="0.2">
      <c r="A347" s="163" t="s">
        <v>259</v>
      </c>
      <c r="B347" s="91" t="s">
        <v>197</v>
      </c>
      <c r="C347" s="92" t="s">
        <v>263</v>
      </c>
      <c r="D347" s="95"/>
      <c r="E347" s="95"/>
      <c r="F347" s="94">
        <f t="shared" ref="F347:H348" si="107">F348</f>
        <v>3784.4</v>
      </c>
      <c r="G347" s="94">
        <f t="shared" si="107"/>
        <v>3784.4</v>
      </c>
      <c r="H347" s="94">
        <f t="shared" si="107"/>
        <v>3784.2000000000003</v>
      </c>
      <c r="I347" s="157"/>
      <c r="J347" s="148">
        <f t="shared" si="94"/>
        <v>99.994715146390448</v>
      </c>
      <c r="K347" s="148">
        <f t="shared" si="95"/>
        <v>99.994715146390448</v>
      </c>
    </row>
    <row r="348" spans="1:11" ht="25.5" x14ac:dyDescent="0.2">
      <c r="A348" s="163" t="s">
        <v>67</v>
      </c>
      <c r="B348" s="91" t="s">
        <v>197</v>
      </c>
      <c r="C348" s="92" t="s">
        <v>263</v>
      </c>
      <c r="D348" s="95" t="s">
        <v>68</v>
      </c>
      <c r="E348" s="95"/>
      <c r="F348" s="94">
        <f t="shared" si="107"/>
        <v>3784.4</v>
      </c>
      <c r="G348" s="94">
        <f t="shared" si="107"/>
        <v>3784.4</v>
      </c>
      <c r="H348" s="94">
        <f t="shared" si="107"/>
        <v>3784.2000000000003</v>
      </c>
      <c r="I348" s="157"/>
      <c r="J348" s="148">
        <f t="shared" si="94"/>
        <v>99.994715146390448</v>
      </c>
      <c r="K348" s="148">
        <f t="shared" si="95"/>
        <v>99.994715146390448</v>
      </c>
    </row>
    <row r="349" spans="1:11" ht="25.5" x14ac:dyDescent="0.2">
      <c r="A349" s="163" t="s">
        <v>69</v>
      </c>
      <c r="B349" s="91" t="s">
        <v>197</v>
      </c>
      <c r="C349" s="92" t="s">
        <v>263</v>
      </c>
      <c r="D349" s="95" t="s">
        <v>70</v>
      </c>
      <c r="E349" s="95">
        <v>900100</v>
      </c>
      <c r="F349" s="94">
        <v>3784.4</v>
      </c>
      <c r="G349" s="94">
        <v>3784.4</v>
      </c>
      <c r="H349" s="94">
        <f>3404.3+111.1+178+90.8</f>
        <v>3784.2000000000003</v>
      </c>
      <c r="I349" s="157"/>
      <c r="J349" s="148">
        <f t="shared" si="94"/>
        <v>99.994715146390448</v>
      </c>
      <c r="K349" s="148">
        <f t="shared" si="95"/>
        <v>99.994715146390448</v>
      </c>
    </row>
    <row r="350" spans="1:11" x14ac:dyDescent="0.2">
      <c r="A350" s="160" t="s">
        <v>427</v>
      </c>
      <c r="B350" s="86" t="s">
        <v>197</v>
      </c>
      <c r="C350" s="88" t="s">
        <v>264</v>
      </c>
      <c r="D350" s="100"/>
      <c r="E350" s="95"/>
      <c r="F350" s="85">
        <f t="shared" ref="F350:H352" si="108">F351</f>
        <v>564.6</v>
      </c>
      <c r="G350" s="85">
        <f t="shared" si="108"/>
        <v>564.6</v>
      </c>
      <c r="H350" s="85">
        <f t="shared" si="108"/>
        <v>200.4</v>
      </c>
      <c r="I350" s="157"/>
      <c r="J350" s="150">
        <f t="shared" si="94"/>
        <v>35.494155154091388</v>
      </c>
      <c r="K350" s="150">
        <f t="shared" si="95"/>
        <v>35.494155154091388</v>
      </c>
    </row>
    <row r="351" spans="1:11" x14ac:dyDescent="0.2">
      <c r="A351" s="183" t="s">
        <v>260</v>
      </c>
      <c r="B351" s="91" t="s">
        <v>197</v>
      </c>
      <c r="C351" s="92" t="s">
        <v>265</v>
      </c>
      <c r="D351" s="95"/>
      <c r="E351" s="95"/>
      <c r="F351" s="94">
        <f t="shared" si="108"/>
        <v>564.6</v>
      </c>
      <c r="G351" s="94">
        <f t="shared" si="108"/>
        <v>564.6</v>
      </c>
      <c r="H351" s="94">
        <f t="shared" si="108"/>
        <v>200.4</v>
      </c>
      <c r="I351" s="157"/>
      <c r="J351" s="148">
        <f t="shared" si="94"/>
        <v>35.494155154091388</v>
      </c>
      <c r="K351" s="148">
        <f t="shared" si="95"/>
        <v>35.494155154091388</v>
      </c>
    </row>
    <row r="352" spans="1:11" ht="25.5" x14ac:dyDescent="0.2">
      <c r="A352" s="163" t="s">
        <v>67</v>
      </c>
      <c r="B352" s="91" t="s">
        <v>197</v>
      </c>
      <c r="C352" s="92" t="s">
        <v>265</v>
      </c>
      <c r="D352" s="95" t="s">
        <v>68</v>
      </c>
      <c r="E352" s="95"/>
      <c r="F352" s="94">
        <f t="shared" si="108"/>
        <v>564.6</v>
      </c>
      <c r="G352" s="94">
        <f t="shared" si="108"/>
        <v>564.6</v>
      </c>
      <c r="H352" s="94">
        <f t="shared" si="108"/>
        <v>200.4</v>
      </c>
      <c r="I352" s="157"/>
      <c r="J352" s="148">
        <f t="shared" si="94"/>
        <v>35.494155154091388</v>
      </c>
      <c r="K352" s="148">
        <f t="shared" si="95"/>
        <v>35.494155154091388</v>
      </c>
    </row>
    <row r="353" spans="1:11" ht="25.5" x14ac:dyDescent="0.2">
      <c r="A353" s="163" t="s">
        <v>69</v>
      </c>
      <c r="B353" s="91" t="s">
        <v>197</v>
      </c>
      <c r="C353" s="92" t="s">
        <v>265</v>
      </c>
      <c r="D353" s="95" t="s">
        <v>70</v>
      </c>
      <c r="E353" s="95">
        <v>900100</v>
      </c>
      <c r="F353" s="94">
        <v>564.6</v>
      </c>
      <c r="G353" s="94">
        <v>564.6</v>
      </c>
      <c r="H353" s="94">
        <f>170.4+30</f>
        <v>200.4</v>
      </c>
      <c r="I353" s="157"/>
      <c r="J353" s="148">
        <f t="shared" si="94"/>
        <v>35.494155154091388</v>
      </c>
      <c r="K353" s="148">
        <f t="shared" si="95"/>
        <v>35.494155154091388</v>
      </c>
    </row>
    <row r="354" spans="1:11" x14ac:dyDescent="0.2">
      <c r="A354" s="160" t="s">
        <v>428</v>
      </c>
      <c r="B354" s="86" t="s">
        <v>197</v>
      </c>
      <c r="C354" s="88" t="s">
        <v>266</v>
      </c>
      <c r="D354" s="100"/>
      <c r="E354" s="95"/>
      <c r="F354" s="85">
        <f>F355+F358</f>
        <v>2520.1999999999998</v>
      </c>
      <c r="G354" s="85">
        <f>G355+G358</f>
        <v>2520.1999999999998</v>
      </c>
      <c r="H354" s="85">
        <f>H355+H358</f>
        <v>2520.1999999999998</v>
      </c>
      <c r="I354" s="157"/>
      <c r="J354" s="150">
        <f t="shared" si="94"/>
        <v>100</v>
      </c>
      <c r="K354" s="150">
        <f t="shared" si="95"/>
        <v>100</v>
      </c>
    </row>
    <row r="355" spans="1:11" ht="25.5" x14ac:dyDescent="0.2">
      <c r="A355" s="183" t="s">
        <v>429</v>
      </c>
      <c r="B355" s="91" t="s">
        <v>197</v>
      </c>
      <c r="C355" s="92" t="s">
        <v>267</v>
      </c>
      <c r="D355" s="90"/>
      <c r="E355" s="95"/>
      <c r="F355" s="94">
        <f t="shared" ref="F355:H356" si="109">F356</f>
        <v>2280.1999999999998</v>
      </c>
      <c r="G355" s="94">
        <f t="shared" si="109"/>
        <v>2280.1999999999998</v>
      </c>
      <c r="H355" s="94">
        <f t="shared" si="109"/>
        <v>2280.1999999999998</v>
      </c>
      <c r="I355" s="157"/>
      <c r="J355" s="148">
        <f t="shared" si="94"/>
        <v>100</v>
      </c>
      <c r="K355" s="148">
        <f t="shared" si="95"/>
        <v>100</v>
      </c>
    </row>
    <row r="356" spans="1:11" ht="25.5" x14ac:dyDescent="0.2">
      <c r="A356" s="163" t="s">
        <v>67</v>
      </c>
      <c r="B356" s="91" t="s">
        <v>197</v>
      </c>
      <c r="C356" s="92" t="s">
        <v>267</v>
      </c>
      <c r="D356" s="95" t="s">
        <v>68</v>
      </c>
      <c r="E356" s="95"/>
      <c r="F356" s="94">
        <f t="shared" si="109"/>
        <v>2280.1999999999998</v>
      </c>
      <c r="G356" s="94">
        <f t="shared" si="109"/>
        <v>2280.1999999999998</v>
      </c>
      <c r="H356" s="94">
        <f t="shared" si="109"/>
        <v>2280.1999999999998</v>
      </c>
      <c r="I356" s="157"/>
      <c r="J356" s="148">
        <f t="shared" si="94"/>
        <v>100</v>
      </c>
      <c r="K356" s="148">
        <f t="shared" si="95"/>
        <v>100</v>
      </c>
    </row>
    <row r="357" spans="1:11" ht="25.5" x14ac:dyDescent="0.2">
      <c r="A357" s="163" t="s">
        <v>69</v>
      </c>
      <c r="B357" s="91" t="s">
        <v>197</v>
      </c>
      <c r="C357" s="92" t="s">
        <v>267</v>
      </c>
      <c r="D357" s="95" t="s">
        <v>70</v>
      </c>
      <c r="E357" s="95">
        <v>900100</v>
      </c>
      <c r="F357" s="94">
        <v>2280.1999999999998</v>
      </c>
      <c r="G357" s="94">
        <v>2280.1999999999998</v>
      </c>
      <c r="H357" s="94">
        <f>1172.1+103.2+144.3+860.6</f>
        <v>2280.1999999999998</v>
      </c>
      <c r="I357" s="157"/>
      <c r="J357" s="148">
        <f t="shared" si="94"/>
        <v>100</v>
      </c>
      <c r="K357" s="148">
        <f t="shared" si="95"/>
        <v>100</v>
      </c>
    </row>
    <row r="358" spans="1:11" ht="51" x14ac:dyDescent="0.2">
      <c r="A358" s="183" t="s">
        <v>700</v>
      </c>
      <c r="B358" s="91" t="s">
        <v>197</v>
      </c>
      <c r="C358" s="92" t="s">
        <v>699</v>
      </c>
      <c r="D358" s="122"/>
      <c r="E358" s="95"/>
      <c r="F358" s="94">
        <f t="shared" ref="F358:H359" si="110">F359</f>
        <v>240</v>
      </c>
      <c r="G358" s="94">
        <f t="shared" si="110"/>
        <v>240</v>
      </c>
      <c r="H358" s="94">
        <f t="shared" si="110"/>
        <v>240</v>
      </c>
      <c r="I358" s="157"/>
      <c r="J358" s="148">
        <f t="shared" si="94"/>
        <v>100</v>
      </c>
      <c r="K358" s="148">
        <f t="shared" si="95"/>
        <v>100</v>
      </c>
    </row>
    <row r="359" spans="1:11" ht="25.5" x14ac:dyDescent="0.2">
      <c r="A359" s="163" t="s">
        <v>67</v>
      </c>
      <c r="B359" s="91" t="s">
        <v>197</v>
      </c>
      <c r="C359" s="92" t="s">
        <v>699</v>
      </c>
      <c r="D359" s="95" t="s">
        <v>68</v>
      </c>
      <c r="E359" s="95"/>
      <c r="F359" s="94">
        <f t="shared" si="110"/>
        <v>240</v>
      </c>
      <c r="G359" s="94">
        <f t="shared" si="110"/>
        <v>240</v>
      </c>
      <c r="H359" s="94">
        <f t="shared" si="110"/>
        <v>240</v>
      </c>
      <c r="I359" s="157"/>
      <c r="J359" s="148">
        <f t="shared" si="94"/>
        <v>100</v>
      </c>
      <c r="K359" s="148">
        <f t="shared" si="95"/>
        <v>100</v>
      </c>
    </row>
    <row r="360" spans="1:11" ht="25.5" x14ac:dyDescent="0.2">
      <c r="A360" s="163" t="s">
        <v>69</v>
      </c>
      <c r="B360" s="91" t="s">
        <v>197</v>
      </c>
      <c r="C360" s="92" t="s">
        <v>699</v>
      </c>
      <c r="D360" s="95" t="s">
        <v>70</v>
      </c>
      <c r="E360" s="95">
        <v>900100</v>
      </c>
      <c r="F360" s="94">
        <v>240</v>
      </c>
      <c r="G360" s="94">
        <v>240</v>
      </c>
      <c r="H360" s="94">
        <v>240</v>
      </c>
      <c r="I360" s="157"/>
      <c r="J360" s="148">
        <f t="shared" si="94"/>
        <v>100</v>
      </c>
      <c r="K360" s="148">
        <f t="shared" si="95"/>
        <v>100</v>
      </c>
    </row>
    <row r="361" spans="1:11" x14ac:dyDescent="0.2">
      <c r="A361" s="160" t="s">
        <v>693</v>
      </c>
      <c r="B361" s="86" t="s">
        <v>197</v>
      </c>
      <c r="C361" s="88" t="s">
        <v>695</v>
      </c>
      <c r="D361" s="100"/>
      <c r="E361" s="100"/>
      <c r="F361" s="85">
        <f>F362</f>
        <v>1719</v>
      </c>
      <c r="G361" s="85">
        <f>G362</f>
        <v>1719</v>
      </c>
      <c r="H361" s="85">
        <f t="shared" ref="H361:H363" si="111">H362</f>
        <v>1719</v>
      </c>
      <c r="I361" s="157"/>
      <c r="J361" s="150">
        <f t="shared" si="94"/>
        <v>100</v>
      </c>
      <c r="K361" s="150">
        <f t="shared" si="95"/>
        <v>100</v>
      </c>
    </row>
    <row r="362" spans="1:11" ht="40.5" customHeight="1" x14ac:dyDescent="0.2">
      <c r="A362" s="163" t="s">
        <v>694</v>
      </c>
      <c r="B362" s="91" t="s">
        <v>197</v>
      </c>
      <c r="C362" s="92" t="s">
        <v>696</v>
      </c>
      <c r="D362" s="95"/>
      <c r="E362" s="95"/>
      <c r="F362" s="94">
        <f>F363+F365</f>
        <v>1719</v>
      </c>
      <c r="G362" s="94">
        <f>G363+G365</f>
        <v>1719</v>
      </c>
      <c r="H362" s="94">
        <f>H363+H365</f>
        <v>1719</v>
      </c>
      <c r="I362" s="157"/>
      <c r="J362" s="148">
        <f t="shared" si="94"/>
        <v>100</v>
      </c>
      <c r="K362" s="148">
        <f t="shared" si="95"/>
        <v>100</v>
      </c>
    </row>
    <row r="363" spans="1:11" ht="25.5" x14ac:dyDescent="0.2">
      <c r="A363" s="163" t="s">
        <v>67</v>
      </c>
      <c r="B363" s="91" t="s">
        <v>197</v>
      </c>
      <c r="C363" s="92" t="s">
        <v>696</v>
      </c>
      <c r="D363" s="95" t="s">
        <v>68</v>
      </c>
      <c r="E363" s="95"/>
      <c r="F363" s="94">
        <f>F364</f>
        <v>158</v>
      </c>
      <c r="G363" s="94">
        <f>G364</f>
        <v>158</v>
      </c>
      <c r="H363" s="94">
        <f t="shared" si="111"/>
        <v>158</v>
      </c>
      <c r="I363" s="157"/>
      <c r="J363" s="148">
        <f t="shared" si="94"/>
        <v>100</v>
      </c>
      <c r="K363" s="148">
        <f t="shared" si="95"/>
        <v>100</v>
      </c>
    </row>
    <row r="364" spans="1:11" ht="25.5" x14ac:dyDescent="0.2">
      <c r="A364" s="163" t="s">
        <v>69</v>
      </c>
      <c r="B364" s="91" t="s">
        <v>197</v>
      </c>
      <c r="C364" s="92" t="s">
        <v>696</v>
      </c>
      <c r="D364" s="95" t="s">
        <v>70</v>
      </c>
      <c r="E364" s="95">
        <v>900100</v>
      </c>
      <c r="F364" s="94">
        <v>158</v>
      </c>
      <c r="G364" s="94">
        <v>158</v>
      </c>
      <c r="H364" s="105">
        <v>158</v>
      </c>
      <c r="I364" s="157"/>
      <c r="J364" s="148">
        <f t="shared" si="94"/>
        <v>100</v>
      </c>
      <c r="K364" s="148">
        <f t="shared" si="95"/>
        <v>100</v>
      </c>
    </row>
    <row r="365" spans="1:11" ht="25.5" x14ac:dyDescent="0.2">
      <c r="A365" s="163" t="s">
        <v>80</v>
      </c>
      <c r="B365" s="91" t="s">
        <v>197</v>
      </c>
      <c r="C365" s="92" t="s">
        <v>696</v>
      </c>
      <c r="D365" s="95" t="s">
        <v>81</v>
      </c>
      <c r="E365" s="123"/>
      <c r="F365" s="94">
        <f>SUM(F366)</f>
        <v>1561</v>
      </c>
      <c r="G365" s="94">
        <f>SUM(G366)</f>
        <v>1561</v>
      </c>
      <c r="H365" s="94">
        <f>SUM(H366)</f>
        <v>1561</v>
      </c>
      <c r="I365" s="157"/>
      <c r="J365" s="148">
        <f t="shared" si="94"/>
        <v>100</v>
      </c>
      <c r="K365" s="148">
        <f t="shared" si="95"/>
        <v>100</v>
      </c>
    </row>
    <row r="366" spans="1:11" x14ac:dyDescent="0.2">
      <c r="A366" s="163" t="s">
        <v>82</v>
      </c>
      <c r="B366" s="91" t="s">
        <v>197</v>
      </c>
      <c r="C366" s="92" t="s">
        <v>696</v>
      </c>
      <c r="D366" s="95" t="s">
        <v>83</v>
      </c>
      <c r="E366" s="123" t="s">
        <v>224</v>
      </c>
      <c r="F366" s="94">
        <v>1561</v>
      </c>
      <c r="G366" s="94">
        <v>1561</v>
      </c>
      <c r="H366" s="105">
        <v>1561</v>
      </c>
      <c r="I366" s="157"/>
      <c r="J366" s="148">
        <f t="shared" si="94"/>
        <v>100</v>
      </c>
      <c r="K366" s="148">
        <f t="shared" si="95"/>
        <v>100</v>
      </c>
    </row>
    <row r="367" spans="1:11" x14ac:dyDescent="0.2">
      <c r="A367" s="159" t="s">
        <v>95</v>
      </c>
      <c r="B367" s="86" t="s">
        <v>198</v>
      </c>
      <c r="C367" s="82"/>
      <c r="D367" s="82"/>
      <c r="E367" s="82"/>
      <c r="F367" s="85">
        <f>F374+F380+F368+F386</f>
        <v>15004.5</v>
      </c>
      <c r="G367" s="85">
        <f>G374+G380+G368+G386</f>
        <v>15004.5</v>
      </c>
      <c r="H367" s="85">
        <f>H374+H380+H368+H386</f>
        <v>14959.5</v>
      </c>
      <c r="I367" s="157"/>
      <c r="J367" s="150">
        <f t="shared" si="94"/>
        <v>99.700089973008104</v>
      </c>
      <c r="K367" s="150">
        <f t="shared" si="95"/>
        <v>99.700089973008104</v>
      </c>
    </row>
    <row r="368" spans="1:11" ht="25.5" x14ac:dyDescent="0.2">
      <c r="A368" s="161" t="s">
        <v>228</v>
      </c>
      <c r="B368" s="86" t="s">
        <v>198</v>
      </c>
      <c r="C368" s="88" t="s">
        <v>159</v>
      </c>
      <c r="D368" s="82"/>
      <c r="E368" s="82"/>
      <c r="F368" s="85">
        <f t="shared" ref="F368:G372" si="112">F369</f>
        <v>365</v>
      </c>
      <c r="G368" s="85">
        <f t="shared" si="112"/>
        <v>365</v>
      </c>
      <c r="H368" s="85">
        <f t="shared" ref="H368:H372" si="113">H369</f>
        <v>320</v>
      </c>
      <c r="I368" s="157"/>
      <c r="J368" s="150">
        <f t="shared" si="94"/>
        <v>87.671232876712324</v>
      </c>
      <c r="K368" s="150">
        <f t="shared" si="95"/>
        <v>87.671232876712324</v>
      </c>
    </row>
    <row r="369" spans="1:11" ht="24.75" customHeight="1" x14ac:dyDescent="0.2">
      <c r="A369" s="161" t="s">
        <v>229</v>
      </c>
      <c r="B369" s="86" t="s">
        <v>198</v>
      </c>
      <c r="C369" s="88" t="s">
        <v>160</v>
      </c>
      <c r="D369" s="99"/>
      <c r="E369" s="99"/>
      <c r="F369" s="85">
        <f t="shared" si="112"/>
        <v>365</v>
      </c>
      <c r="G369" s="85">
        <f t="shared" si="112"/>
        <v>365</v>
      </c>
      <c r="H369" s="85">
        <f t="shared" si="113"/>
        <v>320</v>
      </c>
      <c r="I369" s="157"/>
      <c r="J369" s="150">
        <f t="shared" si="94"/>
        <v>87.671232876712324</v>
      </c>
      <c r="K369" s="150">
        <f t="shared" si="95"/>
        <v>87.671232876712324</v>
      </c>
    </row>
    <row r="370" spans="1:11" x14ac:dyDescent="0.2">
      <c r="A370" s="168" t="s">
        <v>558</v>
      </c>
      <c r="B370" s="86" t="s">
        <v>198</v>
      </c>
      <c r="C370" s="88" t="s">
        <v>317</v>
      </c>
      <c r="D370" s="100"/>
      <c r="E370" s="100"/>
      <c r="F370" s="85">
        <f t="shared" si="112"/>
        <v>365</v>
      </c>
      <c r="G370" s="85">
        <f t="shared" si="112"/>
        <v>365</v>
      </c>
      <c r="H370" s="85">
        <f t="shared" si="113"/>
        <v>320</v>
      </c>
      <c r="I370" s="157"/>
      <c r="J370" s="150">
        <f t="shared" si="94"/>
        <v>87.671232876712324</v>
      </c>
      <c r="K370" s="150">
        <f t="shared" si="95"/>
        <v>87.671232876712324</v>
      </c>
    </row>
    <row r="371" spans="1:11" ht="51" x14ac:dyDescent="0.2">
      <c r="A371" s="163" t="s">
        <v>315</v>
      </c>
      <c r="B371" s="91" t="s">
        <v>198</v>
      </c>
      <c r="C371" s="92" t="s">
        <v>355</v>
      </c>
      <c r="D371" s="95"/>
      <c r="E371" s="95"/>
      <c r="F371" s="94">
        <f t="shared" si="112"/>
        <v>365</v>
      </c>
      <c r="G371" s="94">
        <f t="shared" si="112"/>
        <v>365</v>
      </c>
      <c r="H371" s="94">
        <f t="shared" si="113"/>
        <v>320</v>
      </c>
      <c r="I371" s="157"/>
      <c r="J371" s="148">
        <f t="shared" si="94"/>
        <v>87.671232876712324</v>
      </c>
      <c r="K371" s="148">
        <f t="shared" si="95"/>
        <v>87.671232876712324</v>
      </c>
    </row>
    <row r="372" spans="1:11" ht="25.5" x14ac:dyDescent="0.2">
      <c r="A372" s="163" t="s">
        <v>67</v>
      </c>
      <c r="B372" s="91" t="s">
        <v>198</v>
      </c>
      <c r="C372" s="92" t="s">
        <v>355</v>
      </c>
      <c r="D372" s="95">
        <v>200</v>
      </c>
      <c r="E372" s="95"/>
      <c r="F372" s="94">
        <f t="shared" si="112"/>
        <v>365</v>
      </c>
      <c r="G372" s="94">
        <f t="shared" si="112"/>
        <v>365</v>
      </c>
      <c r="H372" s="94">
        <f t="shared" si="113"/>
        <v>320</v>
      </c>
      <c r="I372" s="157"/>
      <c r="J372" s="148">
        <f t="shared" si="94"/>
        <v>87.671232876712324</v>
      </c>
      <c r="K372" s="148">
        <f t="shared" si="95"/>
        <v>87.671232876712324</v>
      </c>
    </row>
    <row r="373" spans="1:11" ht="25.5" x14ac:dyDescent="0.2">
      <c r="A373" s="163" t="s">
        <v>69</v>
      </c>
      <c r="B373" s="91" t="s">
        <v>198</v>
      </c>
      <c r="C373" s="92" t="s">
        <v>355</v>
      </c>
      <c r="D373" s="95">
        <v>240</v>
      </c>
      <c r="E373" s="95">
        <v>900303</v>
      </c>
      <c r="F373" s="94">
        <v>365</v>
      </c>
      <c r="G373" s="94">
        <v>365</v>
      </c>
      <c r="H373" s="94">
        <v>320</v>
      </c>
      <c r="I373" s="157"/>
      <c r="J373" s="148">
        <f t="shared" si="94"/>
        <v>87.671232876712324</v>
      </c>
      <c r="K373" s="148">
        <f t="shared" si="95"/>
        <v>87.671232876712324</v>
      </c>
    </row>
    <row r="374" spans="1:11" x14ac:dyDescent="0.2">
      <c r="A374" s="161" t="s">
        <v>507</v>
      </c>
      <c r="B374" s="86" t="s">
        <v>198</v>
      </c>
      <c r="C374" s="88" t="s">
        <v>140</v>
      </c>
      <c r="D374" s="90"/>
      <c r="E374" s="90"/>
      <c r="F374" s="85">
        <f>F375</f>
        <v>2457.5</v>
      </c>
      <c r="G374" s="85">
        <f>G375</f>
        <v>2457.5</v>
      </c>
      <c r="H374" s="85">
        <f>H375</f>
        <v>2457.5</v>
      </c>
      <c r="I374" s="157"/>
      <c r="J374" s="150">
        <f t="shared" si="94"/>
        <v>100</v>
      </c>
      <c r="K374" s="150">
        <f t="shared" si="95"/>
        <v>100</v>
      </c>
    </row>
    <row r="375" spans="1:11" x14ac:dyDescent="0.2">
      <c r="A375" s="161" t="s">
        <v>508</v>
      </c>
      <c r="B375" s="86" t="s">
        <v>198</v>
      </c>
      <c r="C375" s="88" t="s">
        <v>141</v>
      </c>
      <c r="D375" s="106"/>
      <c r="E375" s="106"/>
      <c r="F375" s="85">
        <f t="shared" ref="F375:H378" si="114">F376</f>
        <v>2457.5</v>
      </c>
      <c r="G375" s="85">
        <f t="shared" si="114"/>
        <v>2457.5</v>
      </c>
      <c r="H375" s="85">
        <f t="shared" si="114"/>
        <v>2457.5</v>
      </c>
      <c r="I375" s="157"/>
      <c r="J375" s="150">
        <f t="shared" si="94"/>
        <v>100</v>
      </c>
      <c r="K375" s="150">
        <f t="shared" si="95"/>
        <v>100</v>
      </c>
    </row>
    <row r="376" spans="1:11" ht="25.5" x14ac:dyDescent="0.2">
      <c r="A376" s="182" t="s">
        <v>350</v>
      </c>
      <c r="B376" s="86" t="s">
        <v>198</v>
      </c>
      <c r="C376" s="88" t="s">
        <v>269</v>
      </c>
      <c r="D376" s="100"/>
      <c r="E376" s="100"/>
      <c r="F376" s="85">
        <f t="shared" si="114"/>
        <v>2457.5</v>
      </c>
      <c r="G376" s="85">
        <f t="shared" si="114"/>
        <v>2457.5</v>
      </c>
      <c r="H376" s="85">
        <f t="shared" si="114"/>
        <v>2457.5</v>
      </c>
      <c r="I376" s="157"/>
      <c r="J376" s="150">
        <f t="shared" si="94"/>
        <v>100</v>
      </c>
      <c r="K376" s="150">
        <f t="shared" si="95"/>
        <v>100</v>
      </c>
    </row>
    <row r="377" spans="1:11" x14ac:dyDescent="0.2">
      <c r="A377" s="183" t="s">
        <v>268</v>
      </c>
      <c r="B377" s="91" t="s">
        <v>198</v>
      </c>
      <c r="C377" s="92" t="s">
        <v>270</v>
      </c>
      <c r="D377" s="95"/>
      <c r="E377" s="95"/>
      <c r="F377" s="94">
        <f t="shared" si="114"/>
        <v>2457.5</v>
      </c>
      <c r="G377" s="94">
        <f t="shared" si="114"/>
        <v>2457.5</v>
      </c>
      <c r="H377" s="94">
        <f t="shared" si="114"/>
        <v>2457.5</v>
      </c>
      <c r="I377" s="157"/>
      <c r="J377" s="148">
        <f t="shared" ref="J377:J440" si="115">H377/F377*100</f>
        <v>100</v>
      </c>
      <c r="K377" s="148">
        <f t="shared" ref="K377:K440" si="116">H377/G377*100</f>
        <v>100</v>
      </c>
    </row>
    <row r="378" spans="1:11" x14ac:dyDescent="0.2">
      <c r="A378" s="163" t="s">
        <v>72</v>
      </c>
      <c r="B378" s="91" t="s">
        <v>198</v>
      </c>
      <c r="C378" s="92" t="s">
        <v>270</v>
      </c>
      <c r="D378" s="95">
        <v>800</v>
      </c>
      <c r="E378" s="90"/>
      <c r="F378" s="94">
        <f t="shared" si="114"/>
        <v>2457.5</v>
      </c>
      <c r="G378" s="94">
        <f t="shared" si="114"/>
        <v>2457.5</v>
      </c>
      <c r="H378" s="94">
        <f t="shared" si="114"/>
        <v>2457.5</v>
      </c>
      <c r="I378" s="157"/>
      <c r="J378" s="148">
        <f t="shared" si="115"/>
        <v>100</v>
      </c>
      <c r="K378" s="148">
        <f t="shared" si="116"/>
        <v>100</v>
      </c>
    </row>
    <row r="379" spans="1:11" ht="38.25" x14ac:dyDescent="0.2">
      <c r="A379" s="163" t="s">
        <v>96</v>
      </c>
      <c r="B379" s="91" t="s">
        <v>198</v>
      </c>
      <c r="C379" s="92" t="s">
        <v>270</v>
      </c>
      <c r="D379" s="95">
        <v>810</v>
      </c>
      <c r="E379" s="95">
        <v>900100</v>
      </c>
      <c r="F379" s="94">
        <v>2457.5</v>
      </c>
      <c r="G379" s="94">
        <v>2457.5</v>
      </c>
      <c r="H379" s="94">
        <v>2457.5</v>
      </c>
      <c r="I379" s="157"/>
      <c r="J379" s="148">
        <f t="shared" si="115"/>
        <v>100</v>
      </c>
      <c r="K379" s="148">
        <f t="shared" si="116"/>
        <v>100</v>
      </c>
    </row>
    <row r="380" spans="1:11" ht="25.5" x14ac:dyDescent="0.2">
      <c r="A380" s="191" t="s">
        <v>534</v>
      </c>
      <c r="B380" s="86" t="s">
        <v>198</v>
      </c>
      <c r="C380" s="88" t="s">
        <v>166</v>
      </c>
      <c r="D380" s="101"/>
      <c r="E380" s="101"/>
      <c r="F380" s="85">
        <f t="shared" ref="F380:H381" si="117">F381</f>
        <v>6984</v>
      </c>
      <c r="G380" s="85">
        <f t="shared" si="117"/>
        <v>6984</v>
      </c>
      <c r="H380" s="85">
        <f t="shared" si="117"/>
        <v>6984</v>
      </c>
      <c r="I380" s="157"/>
      <c r="J380" s="150">
        <f t="shared" si="115"/>
        <v>100</v>
      </c>
      <c r="K380" s="150">
        <f t="shared" si="116"/>
        <v>100</v>
      </c>
    </row>
    <row r="381" spans="1:11" x14ac:dyDescent="0.2">
      <c r="A381" s="160" t="s">
        <v>559</v>
      </c>
      <c r="B381" s="86" t="s">
        <v>198</v>
      </c>
      <c r="C381" s="88" t="s">
        <v>167</v>
      </c>
      <c r="D381" s="95"/>
      <c r="E381" s="95"/>
      <c r="F381" s="85">
        <f t="shared" si="117"/>
        <v>6984</v>
      </c>
      <c r="G381" s="85">
        <f t="shared" si="117"/>
        <v>6984</v>
      </c>
      <c r="H381" s="85">
        <f t="shared" si="117"/>
        <v>6984</v>
      </c>
      <c r="I381" s="157"/>
      <c r="J381" s="150">
        <f t="shared" si="115"/>
        <v>100</v>
      </c>
      <c r="K381" s="150">
        <f t="shared" si="116"/>
        <v>100</v>
      </c>
    </row>
    <row r="382" spans="1:11" ht="25.5" x14ac:dyDescent="0.2">
      <c r="A382" s="165" t="s">
        <v>560</v>
      </c>
      <c r="B382" s="86" t="s">
        <v>198</v>
      </c>
      <c r="C382" s="88" t="s">
        <v>245</v>
      </c>
      <c r="D382" s="95"/>
      <c r="E382" s="110"/>
      <c r="F382" s="124">
        <f t="shared" ref="F382:G384" si="118">F383</f>
        <v>6984</v>
      </c>
      <c r="G382" s="124">
        <f t="shared" si="118"/>
        <v>6984</v>
      </c>
      <c r="H382" s="124">
        <f t="shared" ref="H382:H384" si="119">H383</f>
        <v>6984</v>
      </c>
      <c r="I382" s="157"/>
      <c r="J382" s="150">
        <f t="shared" si="115"/>
        <v>100</v>
      </c>
      <c r="K382" s="150">
        <f t="shared" si="116"/>
        <v>100</v>
      </c>
    </row>
    <row r="383" spans="1:11" ht="25.5" x14ac:dyDescent="0.2">
      <c r="A383" s="163" t="s">
        <v>698</v>
      </c>
      <c r="B383" s="91" t="s">
        <v>198</v>
      </c>
      <c r="C383" s="92" t="s">
        <v>697</v>
      </c>
      <c r="D383" s="95"/>
      <c r="E383" s="110"/>
      <c r="F383" s="125">
        <f t="shared" si="118"/>
        <v>6984</v>
      </c>
      <c r="G383" s="125">
        <f t="shared" si="118"/>
        <v>6984</v>
      </c>
      <c r="H383" s="125">
        <f t="shared" si="119"/>
        <v>6984</v>
      </c>
      <c r="I383" s="157"/>
      <c r="J383" s="148">
        <f t="shared" si="115"/>
        <v>100</v>
      </c>
      <c r="K383" s="148">
        <f t="shared" si="116"/>
        <v>100</v>
      </c>
    </row>
    <row r="384" spans="1:11" ht="25.5" x14ac:dyDescent="0.2">
      <c r="A384" s="163" t="s">
        <v>67</v>
      </c>
      <c r="B384" s="91" t="s">
        <v>198</v>
      </c>
      <c r="C384" s="92" t="s">
        <v>697</v>
      </c>
      <c r="D384" s="95" t="s">
        <v>68</v>
      </c>
      <c r="E384" s="95"/>
      <c r="F384" s="125">
        <f t="shared" si="118"/>
        <v>6984</v>
      </c>
      <c r="G384" s="125">
        <f t="shared" si="118"/>
        <v>6984</v>
      </c>
      <c r="H384" s="125">
        <f t="shared" si="119"/>
        <v>6984</v>
      </c>
      <c r="I384" s="157"/>
      <c r="J384" s="148">
        <f t="shared" si="115"/>
        <v>100</v>
      </c>
      <c r="K384" s="148">
        <f t="shared" si="116"/>
        <v>100</v>
      </c>
    </row>
    <row r="385" spans="1:11" ht="25.5" x14ac:dyDescent="0.2">
      <c r="A385" s="163" t="s">
        <v>69</v>
      </c>
      <c r="B385" s="91" t="s">
        <v>198</v>
      </c>
      <c r="C385" s="92" t="s">
        <v>697</v>
      </c>
      <c r="D385" s="95" t="s">
        <v>70</v>
      </c>
      <c r="E385" s="95">
        <v>900100</v>
      </c>
      <c r="F385" s="125">
        <v>6984</v>
      </c>
      <c r="G385" s="125">
        <v>6984</v>
      </c>
      <c r="H385" s="125">
        <v>6984</v>
      </c>
      <c r="I385" s="157"/>
      <c r="J385" s="148">
        <f t="shared" si="115"/>
        <v>100</v>
      </c>
      <c r="K385" s="148">
        <f t="shared" si="116"/>
        <v>100</v>
      </c>
    </row>
    <row r="386" spans="1:11" x14ac:dyDescent="0.2">
      <c r="A386" s="191" t="s">
        <v>758</v>
      </c>
      <c r="B386" s="86" t="s">
        <v>198</v>
      </c>
      <c r="C386" s="88" t="s">
        <v>762</v>
      </c>
      <c r="D386" s="101"/>
      <c r="E386" s="101"/>
      <c r="F386" s="85">
        <f>F387</f>
        <v>5198</v>
      </c>
      <c r="G386" s="85">
        <f>G387</f>
        <v>5198</v>
      </c>
      <c r="H386" s="85">
        <f>H387</f>
        <v>5198</v>
      </c>
      <c r="I386" s="157"/>
      <c r="J386" s="150">
        <f t="shared" si="115"/>
        <v>100</v>
      </c>
      <c r="K386" s="150">
        <f t="shared" si="116"/>
        <v>100</v>
      </c>
    </row>
    <row r="387" spans="1:11" ht="25.5" x14ac:dyDescent="0.2">
      <c r="A387" s="191" t="s">
        <v>759</v>
      </c>
      <c r="B387" s="86" t="s">
        <v>198</v>
      </c>
      <c r="C387" s="88" t="s">
        <v>763</v>
      </c>
      <c r="D387" s="126"/>
      <c r="E387" s="126"/>
      <c r="F387" s="124">
        <f t="shared" ref="F387:G390" si="120">F388</f>
        <v>5198</v>
      </c>
      <c r="G387" s="124">
        <f t="shared" si="120"/>
        <v>5198</v>
      </c>
      <c r="H387" s="124">
        <f t="shared" ref="H387" si="121">H388</f>
        <v>5198</v>
      </c>
      <c r="I387" s="157"/>
      <c r="J387" s="150">
        <f t="shared" si="115"/>
        <v>100</v>
      </c>
      <c r="K387" s="150">
        <f t="shared" si="116"/>
        <v>100</v>
      </c>
    </row>
    <row r="388" spans="1:11" ht="51" x14ac:dyDescent="0.2">
      <c r="A388" s="192" t="s">
        <v>760</v>
      </c>
      <c r="B388" s="86" t="s">
        <v>198</v>
      </c>
      <c r="C388" s="88" t="s">
        <v>764</v>
      </c>
      <c r="D388" s="95"/>
      <c r="E388" s="110"/>
      <c r="F388" s="124">
        <f t="shared" si="120"/>
        <v>5198</v>
      </c>
      <c r="G388" s="124">
        <f t="shared" si="120"/>
        <v>5198</v>
      </c>
      <c r="H388" s="124">
        <f t="shared" ref="H388:H390" si="122">H389</f>
        <v>5198</v>
      </c>
      <c r="I388" s="157"/>
      <c r="J388" s="150">
        <f t="shared" si="115"/>
        <v>100</v>
      </c>
      <c r="K388" s="150">
        <f t="shared" si="116"/>
        <v>100</v>
      </c>
    </row>
    <row r="389" spans="1:11" x14ac:dyDescent="0.2">
      <c r="A389" s="163" t="s">
        <v>761</v>
      </c>
      <c r="B389" s="91" t="s">
        <v>198</v>
      </c>
      <c r="C389" s="92" t="s">
        <v>765</v>
      </c>
      <c r="D389" s="95"/>
      <c r="E389" s="110"/>
      <c r="F389" s="125">
        <f t="shared" si="120"/>
        <v>5198</v>
      </c>
      <c r="G389" s="125">
        <f t="shared" si="120"/>
        <v>5198</v>
      </c>
      <c r="H389" s="125">
        <f t="shared" si="122"/>
        <v>5198</v>
      </c>
      <c r="I389" s="157"/>
      <c r="J389" s="148">
        <f t="shared" si="115"/>
        <v>100</v>
      </c>
      <c r="K389" s="148">
        <f t="shared" si="116"/>
        <v>100</v>
      </c>
    </row>
    <row r="390" spans="1:11" ht="25.5" x14ac:dyDescent="0.2">
      <c r="A390" s="163" t="s">
        <v>67</v>
      </c>
      <c r="B390" s="91" t="s">
        <v>198</v>
      </c>
      <c r="C390" s="92" t="s">
        <v>765</v>
      </c>
      <c r="D390" s="95" t="s">
        <v>68</v>
      </c>
      <c r="E390" s="95"/>
      <c r="F390" s="125">
        <f t="shared" si="120"/>
        <v>5198</v>
      </c>
      <c r="G390" s="125">
        <f t="shared" si="120"/>
        <v>5198</v>
      </c>
      <c r="H390" s="125">
        <f t="shared" si="122"/>
        <v>5198</v>
      </c>
      <c r="I390" s="157"/>
      <c r="J390" s="148">
        <f t="shared" si="115"/>
        <v>100</v>
      </c>
      <c r="K390" s="148">
        <f t="shared" si="116"/>
        <v>100</v>
      </c>
    </row>
    <row r="391" spans="1:11" ht="25.5" x14ac:dyDescent="0.2">
      <c r="A391" s="163" t="s">
        <v>69</v>
      </c>
      <c r="B391" s="91" t="s">
        <v>198</v>
      </c>
      <c r="C391" s="92" t="s">
        <v>765</v>
      </c>
      <c r="D391" s="95" t="s">
        <v>70</v>
      </c>
      <c r="E391" s="95">
        <v>900100</v>
      </c>
      <c r="F391" s="125">
        <v>5198</v>
      </c>
      <c r="G391" s="125">
        <v>5198</v>
      </c>
      <c r="H391" s="125">
        <v>5198</v>
      </c>
      <c r="I391" s="157"/>
      <c r="J391" s="148">
        <f t="shared" si="115"/>
        <v>100</v>
      </c>
      <c r="K391" s="148">
        <f t="shared" si="116"/>
        <v>100</v>
      </c>
    </row>
    <row r="392" spans="1:11" x14ac:dyDescent="0.2">
      <c r="A392" s="158" t="s">
        <v>97</v>
      </c>
      <c r="B392" s="83" t="s">
        <v>319</v>
      </c>
      <c r="C392" s="83"/>
      <c r="D392" s="99"/>
      <c r="E392" s="99"/>
      <c r="F392" s="85">
        <f>F393+F437+F519</f>
        <v>3665504</v>
      </c>
      <c r="G392" s="85">
        <f>G393+G437+G519</f>
        <v>3652772.7</v>
      </c>
      <c r="H392" s="85">
        <f>H393+H437+H519</f>
        <v>3115662.1</v>
      </c>
      <c r="I392" s="157"/>
      <c r="J392" s="150">
        <f t="shared" si="115"/>
        <v>84.999555313539418</v>
      </c>
      <c r="K392" s="150">
        <f t="shared" si="116"/>
        <v>85.295811042389801</v>
      </c>
    </row>
    <row r="393" spans="1:11" x14ac:dyDescent="0.2">
      <c r="A393" s="159" t="s">
        <v>98</v>
      </c>
      <c r="B393" s="86" t="s">
        <v>199</v>
      </c>
      <c r="C393" s="86"/>
      <c r="D393" s="99"/>
      <c r="E393" s="99"/>
      <c r="F393" s="85">
        <f>F394+F403+F409</f>
        <v>1018437.6000000001</v>
      </c>
      <c r="G393" s="85">
        <f>G394+G403+G409</f>
        <v>1011380.6000000001</v>
      </c>
      <c r="H393" s="85">
        <f>H394+H403+H409</f>
        <v>936758.8</v>
      </c>
      <c r="I393" s="157"/>
      <c r="J393" s="150">
        <f t="shared" si="115"/>
        <v>91.9799897411486</v>
      </c>
      <c r="K393" s="150">
        <f t="shared" si="116"/>
        <v>92.621788474091744</v>
      </c>
    </row>
    <row r="394" spans="1:11" ht="25.5" x14ac:dyDescent="0.2">
      <c r="A394" s="160" t="s">
        <v>534</v>
      </c>
      <c r="B394" s="83" t="s">
        <v>199</v>
      </c>
      <c r="C394" s="88" t="s">
        <v>166</v>
      </c>
      <c r="D394" s="87"/>
      <c r="E394" s="87"/>
      <c r="F394" s="85">
        <f t="shared" ref="F394:H395" si="123">F395</f>
        <v>40481.5</v>
      </c>
      <c r="G394" s="85">
        <f t="shared" si="123"/>
        <v>40481.5</v>
      </c>
      <c r="H394" s="85">
        <f t="shared" si="123"/>
        <v>40481.5</v>
      </c>
      <c r="I394" s="157"/>
      <c r="J394" s="150">
        <f t="shared" si="115"/>
        <v>100</v>
      </c>
      <c r="K394" s="150">
        <f t="shared" si="116"/>
        <v>100</v>
      </c>
    </row>
    <row r="395" spans="1:11" x14ac:dyDescent="0.2">
      <c r="A395" s="160" t="s">
        <v>559</v>
      </c>
      <c r="B395" s="86" t="s">
        <v>199</v>
      </c>
      <c r="C395" s="88" t="s">
        <v>167</v>
      </c>
      <c r="D395" s="123"/>
      <c r="E395" s="123"/>
      <c r="F395" s="85">
        <f t="shared" si="123"/>
        <v>40481.5</v>
      </c>
      <c r="G395" s="85">
        <f t="shared" si="123"/>
        <v>40481.5</v>
      </c>
      <c r="H395" s="85">
        <f t="shared" si="123"/>
        <v>40481.5</v>
      </c>
      <c r="I395" s="157"/>
      <c r="J395" s="150">
        <f t="shared" si="115"/>
        <v>100</v>
      </c>
      <c r="K395" s="150">
        <f t="shared" si="116"/>
        <v>100</v>
      </c>
    </row>
    <row r="396" spans="1:11" ht="25.5" x14ac:dyDescent="0.2">
      <c r="A396" s="165" t="s">
        <v>560</v>
      </c>
      <c r="B396" s="86" t="s">
        <v>199</v>
      </c>
      <c r="C396" s="88" t="s">
        <v>245</v>
      </c>
      <c r="D396" s="123"/>
      <c r="E396" s="123"/>
      <c r="F396" s="85">
        <f>F400+F397</f>
        <v>40481.5</v>
      </c>
      <c r="G396" s="85">
        <f>G400+G397</f>
        <v>40481.5</v>
      </c>
      <c r="H396" s="85">
        <f>H400+H397</f>
        <v>40481.5</v>
      </c>
      <c r="I396" s="157"/>
      <c r="J396" s="150">
        <f t="shared" si="115"/>
        <v>100</v>
      </c>
      <c r="K396" s="150">
        <f t="shared" si="116"/>
        <v>100</v>
      </c>
    </row>
    <row r="397" spans="1:11" ht="25.5" x14ac:dyDescent="0.2">
      <c r="A397" s="170" t="s">
        <v>735</v>
      </c>
      <c r="B397" s="91" t="s">
        <v>199</v>
      </c>
      <c r="C397" s="92" t="s">
        <v>580</v>
      </c>
      <c r="D397" s="106"/>
      <c r="E397" s="106"/>
      <c r="F397" s="94">
        <f t="shared" ref="F397:H398" si="124">F398</f>
        <v>6314.7</v>
      </c>
      <c r="G397" s="94">
        <f t="shared" si="124"/>
        <v>6314.7</v>
      </c>
      <c r="H397" s="94">
        <f t="shared" si="124"/>
        <v>6314.7</v>
      </c>
      <c r="I397" s="157"/>
      <c r="J397" s="148">
        <f t="shared" si="115"/>
        <v>100</v>
      </c>
      <c r="K397" s="148">
        <f t="shared" si="116"/>
        <v>100</v>
      </c>
    </row>
    <row r="398" spans="1:11" ht="25.5" x14ac:dyDescent="0.2">
      <c r="A398" s="163" t="s">
        <v>67</v>
      </c>
      <c r="B398" s="91" t="s">
        <v>199</v>
      </c>
      <c r="C398" s="92" t="s">
        <v>580</v>
      </c>
      <c r="D398" s="95" t="s">
        <v>68</v>
      </c>
      <c r="E398" s="95"/>
      <c r="F398" s="94">
        <f t="shared" si="124"/>
        <v>6314.7</v>
      </c>
      <c r="G398" s="94">
        <f t="shared" si="124"/>
        <v>6314.7</v>
      </c>
      <c r="H398" s="94">
        <f t="shared" si="124"/>
        <v>6314.7</v>
      </c>
      <c r="I398" s="157"/>
      <c r="J398" s="148">
        <f t="shared" si="115"/>
        <v>100</v>
      </c>
      <c r="K398" s="148">
        <f t="shared" si="116"/>
        <v>100</v>
      </c>
    </row>
    <row r="399" spans="1:11" ht="25.5" x14ac:dyDescent="0.2">
      <c r="A399" s="163" t="s">
        <v>69</v>
      </c>
      <c r="B399" s="91" t="s">
        <v>199</v>
      </c>
      <c r="C399" s="92" t="s">
        <v>580</v>
      </c>
      <c r="D399" s="95" t="s">
        <v>70</v>
      </c>
      <c r="E399" s="95">
        <v>900100</v>
      </c>
      <c r="F399" s="94">
        <v>6314.7</v>
      </c>
      <c r="G399" s="94">
        <v>6314.7</v>
      </c>
      <c r="H399" s="94">
        <f>743.7+5571</f>
        <v>6314.7</v>
      </c>
      <c r="I399" s="157"/>
      <c r="J399" s="148">
        <f t="shared" si="115"/>
        <v>100</v>
      </c>
      <c r="K399" s="148">
        <f t="shared" si="116"/>
        <v>100</v>
      </c>
    </row>
    <row r="400" spans="1:11" x14ac:dyDescent="0.2">
      <c r="A400" s="163" t="s">
        <v>320</v>
      </c>
      <c r="B400" s="91" t="s">
        <v>199</v>
      </c>
      <c r="C400" s="92" t="s">
        <v>321</v>
      </c>
      <c r="D400" s="95"/>
      <c r="E400" s="95"/>
      <c r="F400" s="94">
        <f t="shared" ref="F400:H401" si="125">F401</f>
        <v>34166.800000000003</v>
      </c>
      <c r="G400" s="94">
        <f t="shared" si="125"/>
        <v>34166.800000000003</v>
      </c>
      <c r="H400" s="94">
        <f t="shared" si="125"/>
        <v>34166.800000000003</v>
      </c>
      <c r="I400" s="157"/>
      <c r="J400" s="148">
        <f t="shared" si="115"/>
        <v>100</v>
      </c>
      <c r="K400" s="148">
        <f t="shared" si="116"/>
        <v>100</v>
      </c>
    </row>
    <row r="401" spans="1:11" ht="25.5" x14ac:dyDescent="0.2">
      <c r="A401" s="163" t="s">
        <v>67</v>
      </c>
      <c r="B401" s="91" t="s">
        <v>199</v>
      </c>
      <c r="C401" s="92" t="s">
        <v>321</v>
      </c>
      <c r="D401" s="95" t="s">
        <v>68</v>
      </c>
      <c r="E401" s="95"/>
      <c r="F401" s="94">
        <f t="shared" si="125"/>
        <v>34166.800000000003</v>
      </c>
      <c r="G401" s="94">
        <f t="shared" si="125"/>
        <v>34166.800000000003</v>
      </c>
      <c r="H401" s="94">
        <f t="shared" si="125"/>
        <v>34166.800000000003</v>
      </c>
      <c r="I401" s="157"/>
      <c r="J401" s="148">
        <f t="shared" si="115"/>
        <v>100</v>
      </c>
      <c r="K401" s="148">
        <f t="shared" si="116"/>
        <v>100</v>
      </c>
    </row>
    <row r="402" spans="1:11" ht="25.5" x14ac:dyDescent="0.2">
      <c r="A402" s="163" t="s">
        <v>69</v>
      </c>
      <c r="B402" s="91" t="s">
        <v>199</v>
      </c>
      <c r="C402" s="92" t="s">
        <v>321</v>
      </c>
      <c r="D402" s="95" t="s">
        <v>70</v>
      </c>
      <c r="E402" s="95">
        <v>900100</v>
      </c>
      <c r="F402" s="94">
        <v>34166.800000000003</v>
      </c>
      <c r="G402" s="94">
        <v>34166.800000000003</v>
      </c>
      <c r="H402" s="94">
        <v>34166.800000000003</v>
      </c>
      <c r="I402" s="157"/>
      <c r="J402" s="148">
        <f t="shared" si="115"/>
        <v>100</v>
      </c>
      <c r="K402" s="148">
        <f t="shared" si="116"/>
        <v>100</v>
      </c>
    </row>
    <row r="403" spans="1:11" ht="25.5" x14ac:dyDescent="0.2">
      <c r="A403" s="168" t="s">
        <v>276</v>
      </c>
      <c r="B403" s="86" t="s">
        <v>199</v>
      </c>
      <c r="C403" s="88" t="s">
        <v>277</v>
      </c>
      <c r="D403" s="95"/>
      <c r="E403" s="95"/>
      <c r="F403" s="85">
        <f t="shared" ref="F403:H404" si="126">F404</f>
        <v>1456.4</v>
      </c>
      <c r="G403" s="85">
        <f t="shared" si="126"/>
        <v>1456.4</v>
      </c>
      <c r="H403" s="85">
        <f t="shared" si="126"/>
        <v>1456.4</v>
      </c>
      <c r="I403" s="157"/>
      <c r="J403" s="150">
        <f t="shared" si="115"/>
        <v>100</v>
      </c>
      <c r="K403" s="150">
        <f t="shared" si="116"/>
        <v>100</v>
      </c>
    </row>
    <row r="404" spans="1:11" ht="38.25" x14ac:dyDescent="0.2">
      <c r="A404" s="160" t="s">
        <v>548</v>
      </c>
      <c r="B404" s="86" t="s">
        <v>199</v>
      </c>
      <c r="C404" s="88" t="s">
        <v>280</v>
      </c>
      <c r="D404" s="95"/>
      <c r="E404" s="95"/>
      <c r="F404" s="85">
        <f t="shared" si="126"/>
        <v>1456.4</v>
      </c>
      <c r="G404" s="85">
        <f t="shared" si="126"/>
        <v>1456.4</v>
      </c>
      <c r="H404" s="85">
        <f t="shared" si="126"/>
        <v>1456.4</v>
      </c>
      <c r="I404" s="157"/>
      <c r="J404" s="150">
        <f t="shared" si="115"/>
        <v>100</v>
      </c>
      <c r="K404" s="150">
        <f t="shared" si="116"/>
        <v>100</v>
      </c>
    </row>
    <row r="405" spans="1:11" ht="25.5" x14ac:dyDescent="0.2">
      <c r="A405" s="165" t="s">
        <v>282</v>
      </c>
      <c r="B405" s="86" t="s">
        <v>199</v>
      </c>
      <c r="C405" s="88" t="s">
        <v>553</v>
      </c>
      <c r="D405" s="100"/>
      <c r="E405" s="100"/>
      <c r="F405" s="85">
        <f t="shared" ref="F405:G407" si="127">F406</f>
        <v>1456.4</v>
      </c>
      <c r="G405" s="85">
        <f t="shared" si="127"/>
        <v>1456.4</v>
      </c>
      <c r="H405" s="85">
        <f t="shared" ref="H405:H407" si="128">H406</f>
        <v>1456.4</v>
      </c>
      <c r="I405" s="157"/>
      <c r="J405" s="150">
        <f t="shared" si="115"/>
        <v>100</v>
      </c>
      <c r="K405" s="150">
        <f t="shared" si="116"/>
        <v>100</v>
      </c>
    </row>
    <row r="406" spans="1:11" x14ac:dyDescent="0.2">
      <c r="A406" s="170" t="s">
        <v>283</v>
      </c>
      <c r="B406" s="91" t="s">
        <v>199</v>
      </c>
      <c r="C406" s="92" t="s">
        <v>682</v>
      </c>
      <c r="D406" s="95"/>
      <c r="E406" s="95"/>
      <c r="F406" s="94">
        <f t="shared" si="127"/>
        <v>1456.4</v>
      </c>
      <c r="G406" s="94">
        <f t="shared" si="127"/>
        <v>1456.4</v>
      </c>
      <c r="H406" s="94">
        <f t="shared" si="128"/>
        <v>1456.4</v>
      </c>
      <c r="I406" s="157"/>
      <c r="J406" s="148">
        <f t="shared" si="115"/>
        <v>100</v>
      </c>
      <c r="K406" s="148">
        <f t="shared" si="116"/>
        <v>100</v>
      </c>
    </row>
    <row r="407" spans="1:11" x14ac:dyDescent="0.2">
      <c r="A407" s="163" t="s">
        <v>72</v>
      </c>
      <c r="B407" s="91" t="s">
        <v>199</v>
      </c>
      <c r="C407" s="92" t="s">
        <v>682</v>
      </c>
      <c r="D407" s="95">
        <v>800</v>
      </c>
      <c r="E407" s="95"/>
      <c r="F407" s="94">
        <f t="shared" si="127"/>
        <v>1456.4</v>
      </c>
      <c r="G407" s="94">
        <f t="shared" si="127"/>
        <v>1456.4</v>
      </c>
      <c r="H407" s="94">
        <f t="shared" si="128"/>
        <v>1456.4</v>
      </c>
      <c r="I407" s="157"/>
      <c r="J407" s="148">
        <f t="shared" si="115"/>
        <v>100</v>
      </c>
      <c r="K407" s="148">
        <f t="shared" si="116"/>
        <v>100</v>
      </c>
    </row>
    <row r="408" spans="1:11" ht="38.25" x14ac:dyDescent="0.2">
      <c r="A408" s="163" t="s">
        <v>96</v>
      </c>
      <c r="B408" s="91" t="s">
        <v>199</v>
      </c>
      <c r="C408" s="92" t="s">
        <v>682</v>
      </c>
      <c r="D408" s="95">
        <v>810</v>
      </c>
      <c r="E408" s="95">
        <v>900100</v>
      </c>
      <c r="F408" s="94">
        <v>1456.4</v>
      </c>
      <c r="G408" s="94">
        <v>1456.4</v>
      </c>
      <c r="H408" s="94">
        <v>1456.4</v>
      </c>
      <c r="I408" s="157"/>
      <c r="J408" s="148">
        <f t="shared" si="115"/>
        <v>100</v>
      </c>
      <c r="K408" s="148">
        <f t="shared" si="116"/>
        <v>100</v>
      </c>
    </row>
    <row r="409" spans="1:11" ht="25.5" x14ac:dyDescent="0.2">
      <c r="A409" s="168" t="s">
        <v>614</v>
      </c>
      <c r="B409" s="86" t="s">
        <v>199</v>
      </c>
      <c r="C409" s="88" t="s">
        <v>618</v>
      </c>
      <c r="D409" s="100"/>
      <c r="E409" s="100"/>
      <c r="F409" s="85">
        <f>F419+F410</f>
        <v>976499.70000000007</v>
      </c>
      <c r="G409" s="85">
        <f>G419+G410</f>
        <v>969442.70000000007</v>
      </c>
      <c r="H409" s="85">
        <f>H419+H410</f>
        <v>894820.9</v>
      </c>
      <c r="I409" s="157"/>
      <c r="J409" s="150">
        <f t="shared" si="115"/>
        <v>91.635552985832973</v>
      </c>
      <c r="K409" s="150">
        <f t="shared" si="116"/>
        <v>92.302608498676605</v>
      </c>
    </row>
    <row r="410" spans="1:11" ht="25.5" x14ac:dyDescent="0.2">
      <c r="A410" s="168" t="s">
        <v>702</v>
      </c>
      <c r="B410" s="91" t="s">
        <v>199</v>
      </c>
      <c r="C410" s="88" t="s">
        <v>705</v>
      </c>
      <c r="D410" s="100"/>
      <c r="E410" s="100"/>
      <c r="F410" s="85">
        <f>F411</f>
        <v>12956.4</v>
      </c>
      <c r="G410" s="85">
        <f>G411</f>
        <v>12956.4</v>
      </c>
      <c r="H410" s="85">
        <f>H411</f>
        <v>8975.6</v>
      </c>
      <c r="I410" s="157"/>
      <c r="J410" s="150">
        <f t="shared" si="115"/>
        <v>69.275416010620233</v>
      </c>
      <c r="K410" s="150">
        <f t="shared" si="116"/>
        <v>69.275416010620233</v>
      </c>
    </row>
    <row r="411" spans="1:11" ht="25.5" x14ac:dyDescent="0.2">
      <c r="A411" s="163" t="s">
        <v>703</v>
      </c>
      <c r="B411" s="91" t="s">
        <v>199</v>
      </c>
      <c r="C411" s="92" t="s">
        <v>706</v>
      </c>
      <c r="D411" s="100"/>
      <c r="E411" s="100"/>
      <c r="F411" s="94">
        <f>F415+F412</f>
        <v>12956.4</v>
      </c>
      <c r="G411" s="94">
        <f>G415+G412</f>
        <v>12956.4</v>
      </c>
      <c r="H411" s="94">
        <f>H415+H412</f>
        <v>8975.6</v>
      </c>
      <c r="I411" s="157"/>
      <c r="J411" s="148">
        <f t="shared" si="115"/>
        <v>69.275416010620233</v>
      </c>
      <c r="K411" s="148">
        <f t="shared" si="116"/>
        <v>69.275416010620233</v>
      </c>
    </row>
    <row r="412" spans="1:11" ht="25.5" x14ac:dyDescent="0.2">
      <c r="A412" s="163" t="s">
        <v>637</v>
      </c>
      <c r="B412" s="91" t="s">
        <v>199</v>
      </c>
      <c r="C412" s="92" t="s">
        <v>744</v>
      </c>
      <c r="D412" s="95"/>
      <c r="E412" s="95"/>
      <c r="F412" s="94">
        <f t="shared" ref="F412:H413" si="129">F413</f>
        <v>12156.4</v>
      </c>
      <c r="G412" s="94">
        <f t="shared" si="129"/>
        <v>12156.4</v>
      </c>
      <c r="H412" s="94">
        <f t="shared" si="129"/>
        <v>8175.6</v>
      </c>
      <c r="I412" s="157"/>
      <c r="J412" s="148">
        <f t="shared" si="115"/>
        <v>67.253463196341016</v>
      </c>
      <c r="K412" s="148">
        <f t="shared" si="116"/>
        <v>67.253463196341016</v>
      </c>
    </row>
    <row r="413" spans="1:11" ht="25.5" x14ac:dyDescent="0.2">
      <c r="A413" s="163" t="s">
        <v>67</v>
      </c>
      <c r="B413" s="91" t="s">
        <v>199</v>
      </c>
      <c r="C413" s="92" t="s">
        <v>744</v>
      </c>
      <c r="D413" s="95">
        <v>200</v>
      </c>
      <c r="E413" s="95"/>
      <c r="F413" s="94">
        <f t="shared" si="129"/>
        <v>12156.4</v>
      </c>
      <c r="G413" s="94">
        <f t="shared" si="129"/>
        <v>12156.4</v>
      </c>
      <c r="H413" s="94">
        <f t="shared" si="129"/>
        <v>8175.6</v>
      </c>
      <c r="I413" s="157"/>
      <c r="J413" s="148">
        <f t="shared" si="115"/>
        <v>67.253463196341016</v>
      </c>
      <c r="K413" s="148">
        <f t="shared" si="116"/>
        <v>67.253463196341016</v>
      </c>
    </row>
    <row r="414" spans="1:11" ht="25.5" x14ac:dyDescent="0.2">
      <c r="A414" s="163" t="s">
        <v>69</v>
      </c>
      <c r="B414" s="91" t="s">
        <v>199</v>
      </c>
      <c r="C414" s="92" t="s">
        <v>744</v>
      </c>
      <c r="D414" s="106">
        <v>240</v>
      </c>
      <c r="E414" s="95">
        <v>900100</v>
      </c>
      <c r="F414" s="94">
        <v>12156.4</v>
      </c>
      <c r="G414" s="94">
        <v>12156.4</v>
      </c>
      <c r="H414" s="94">
        <v>8175.6</v>
      </c>
      <c r="I414" s="157"/>
      <c r="J414" s="148">
        <f t="shared" si="115"/>
        <v>67.253463196341016</v>
      </c>
      <c r="K414" s="148">
        <f t="shared" si="116"/>
        <v>67.253463196341016</v>
      </c>
    </row>
    <row r="415" spans="1:11" ht="25.5" x14ac:dyDescent="0.2">
      <c r="A415" s="163" t="s">
        <v>704</v>
      </c>
      <c r="B415" s="91" t="s">
        <v>199</v>
      </c>
      <c r="C415" s="92" t="s">
        <v>707</v>
      </c>
      <c r="D415" s="95"/>
      <c r="E415" s="95"/>
      <c r="F415" s="94">
        <f>F416</f>
        <v>800</v>
      </c>
      <c r="G415" s="94">
        <f>G416</f>
        <v>800</v>
      </c>
      <c r="H415" s="94">
        <f t="shared" ref="H415" si="130">H416</f>
        <v>800</v>
      </c>
      <c r="I415" s="157"/>
      <c r="J415" s="148">
        <f t="shared" si="115"/>
        <v>100</v>
      </c>
      <c r="K415" s="148">
        <f t="shared" si="116"/>
        <v>100</v>
      </c>
    </row>
    <row r="416" spans="1:11" x14ac:dyDescent="0.2">
      <c r="A416" s="163" t="s">
        <v>72</v>
      </c>
      <c r="B416" s="91" t="s">
        <v>199</v>
      </c>
      <c r="C416" s="92" t="s">
        <v>707</v>
      </c>
      <c r="D416" s="95">
        <v>800</v>
      </c>
      <c r="E416" s="95"/>
      <c r="F416" s="94">
        <f>SUM(F417:F418)</f>
        <v>800</v>
      </c>
      <c r="G416" s="94">
        <f>SUM(G417:G418)</f>
        <v>800</v>
      </c>
      <c r="H416" s="94">
        <f>SUM(H417:H418)</f>
        <v>800</v>
      </c>
      <c r="I416" s="157"/>
      <c r="J416" s="148">
        <f t="shared" si="115"/>
        <v>100</v>
      </c>
      <c r="K416" s="148">
        <f t="shared" si="116"/>
        <v>100</v>
      </c>
    </row>
    <row r="417" spans="1:11" x14ac:dyDescent="0.2">
      <c r="A417" s="163" t="s">
        <v>74</v>
      </c>
      <c r="B417" s="91" t="s">
        <v>199</v>
      </c>
      <c r="C417" s="92" t="s">
        <v>707</v>
      </c>
      <c r="D417" s="95">
        <v>850</v>
      </c>
      <c r="E417" s="95">
        <v>900302</v>
      </c>
      <c r="F417" s="94">
        <v>648.79999999999995</v>
      </c>
      <c r="G417" s="94">
        <v>648.79999999999995</v>
      </c>
      <c r="H417" s="94">
        <v>648.79999999999995</v>
      </c>
      <c r="I417" s="157"/>
      <c r="J417" s="148">
        <f t="shared" si="115"/>
        <v>100</v>
      </c>
      <c r="K417" s="148">
        <f t="shared" si="116"/>
        <v>100</v>
      </c>
    </row>
    <row r="418" spans="1:11" x14ac:dyDescent="0.2">
      <c r="A418" s="163" t="s">
        <v>74</v>
      </c>
      <c r="B418" s="91" t="s">
        <v>199</v>
      </c>
      <c r="C418" s="92" t="s">
        <v>707</v>
      </c>
      <c r="D418" s="95">
        <v>850</v>
      </c>
      <c r="E418" s="95">
        <v>900100</v>
      </c>
      <c r="F418" s="94">
        <v>151.19999999999999</v>
      </c>
      <c r="G418" s="94">
        <v>151.19999999999999</v>
      </c>
      <c r="H418" s="94">
        <v>151.19999999999999</v>
      </c>
      <c r="I418" s="157"/>
      <c r="J418" s="148">
        <f t="shared" si="115"/>
        <v>100</v>
      </c>
      <c r="K418" s="148">
        <f t="shared" si="116"/>
        <v>100</v>
      </c>
    </row>
    <row r="419" spans="1:11" ht="38.25" x14ac:dyDescent="0.2">
      <c r="A419" s="168" t="s">
        <v>615</v>
      </c>
      <c r="B419" s="86" t="s">
        <v>199</v>
      </c>
      <c r="C419" s="88" t="s">
        <v>619</v>
      </c>
      <c r="D419" s="100"/>
      <c r="E419" s="100"/>
      <c r="F419" s="85">
        <f>F420</f>
        <v>963543.3</v>
      </c>
      <c r="G419" s="85">
        <f>G420</f>
        <v>956486.3</v>
      </c>
      <c r="H419" s="85">
        <f>H420</f>
        <v>885845.3</v>
      </c>
      <c r="I419" s="157"/>
      <c r="J419" s="150">
        <f t="shared" si="115"/>
        <v>91.936221236762279</v>
      </c>
      <c r="K419" s="150">
        <f t="shared" si="116"/>
        <v>92.614530913824893</v>
      </c>
    </row>
    <row r="420" spans="1:11" ht="29.1" customHeight="1" x14ac:dyDescent="0.2">
      <c r="A420" s="163" t="s">
        <v>616</v>
      </c>
      <c r="B420" s="91" t="s">
        <v>199</v>
      </c>
      <c r="C420" s="92" t="s">
        <v>620</v>
      </c>
      <c r="D420" s="95"/>
      <c r="E420" s="95"/>
      <c r="F420" s="94">
        <f>F421+F432+F428</f>
        <v>963543.3</v>
      </c>
      <c r="G420" s="94">
        <f>G421+G432+G428</f>
        <v>956486.3</v>
      </c>
      <c r="H420" s="94">
        <f>H421+H432+H428</f>
        <v>885845.3</v>
      </c>
      <c r="I420" s="157"/>
      <c r="J420" s="148">
        <f t="shared" si="115"/>
        <v>91.936221236762279</v>
      </c>
      <c r="K420" s="148">
        <f t="shared" si="116"/>
        <v>92.614530913824893</v>
      </c>
    </row>
    <row r="421" spans="1:11" ht="25.5" x14ac:dyDescent="0.2">
      <c r="A421" s="163" t="s">
        <v>617</v>
      </c>
      <c r="B421" s="91" t="s">
        <v>199</v>
      </c>
      <c r="C421" s="92" t="s">
        <v>621</v>
      </c>
      <c r="D421" s="95"/>
      <c r="E421" s="95"/>
      <c r="F421" s="94">
        <f>F422+F425</f>
        <v>677369.4</v>
      </c>
      <c r="G421" s="94">
        <f>G422+G425</f>
        <v>626246.5</v>
      </c>
      <c r="H421" s="94">
        <f>H422+H425</f>
        <v>626246.5</v>
      </c>
      <c r="I421" s="157"/>
      <c r="J421" s="148">
        <f t="shared" si="115"/>
        <v>92.452729633195702</v>
      </c>
      <c r="K421" s="148">
        <f t="shared" si="116"/>
        <v>100</v>
      </c>
    </row>
    <row r="422" spans="1:11" ht="25.5" x14ac:dyDescent="0.2">
      <c r="A422" s="163" t="s">
        <v>99</v>
      </c>
      <c r="B422" s="91" t="s">
        <v>199</v>
      </c>
      <c r="C422" s="92" t="s">
        <v>621</v>
      </c>
      <c r="D422" s="95">
        <v>400</v>
      </c>
      <c r="E422" s="95"/>
      <c r="F422" s="94">
        <f>F423+F424</f>
        <v>22417.4</v>
      </c>
      <c r="G422" s="94">
        <f>G423+G424</f>
        <v>22410.9</v>
      </c>
      <c r="H422" s="94">
        <f>H423+H424</f>
        <v>22410.9</v>
      </c>
      <c r="I422" s="157"/>
      <c r="J422" s="148">
        <f t="shared" si="115"/>
        <v>99.971004666018359</v>
      </c>
      <c r="K422" s="148">
        <f t="shared" si="116"/>
        <v>100</v>
      </c>
    </row>
    <row r="423" spans="1:11" x14ac:dyDescent="0.2">
      <c r="A423" s="163" t="s">
        <v>101</v>
      </c>
      <c r="B423" s="91" t="s">
        <v>199</v>
      </c>
      <c r="C423" s="92" t="s">
        <v>621</v>
      </c>
      <c r="D423" s="95">
        <v>410</v>
      </c>
      <c r="E423" s="95">
        <v>900302</v>
      </c>
      <c r="F423" s="94">
        <v>18180.5</v>
      </c>
      <c r="G423" s="94">
        <v>18175.2</v>
      </c>
      <c r="H423" s="94">
        <v>18175.2</v>
      </c>
      <c r="I423" s="157"/>
      <c r="J423" s="148">
        <f t="shared" si="115"/>
        <v>99.970847886471773</v>
      </c>
      <c r="K423" s="148">
        <f t="shared" si="116"/>
        <v>100</v>
      </c>
    </row>
    <row r="424" spans="1:11" x14ac:dyDescent="0.2">
      <c r="A424" s="163" t="s">
        <v>101</v>
      </c>
      <c r="B424" s="91" t="s">
        <v>199</v>
      </c>
      <c r="C424" s="92" t="s">
        <v>621</v>
      </c>
      <c r="D424" s="95">
        <v>410</v>
      </c>
      <c r="E424" s="95">
        <v>900100</v>
      </c>
      <c r="F424" s="94">
        <v>4236.8999999999996</v>
      </c>
      <c r="G424" s="94">
        <v>4235.7</v>
      </c>
      <c r="H424" s="94">
        <v>4235.7</v>
      </c>
      <c r="I424" s="157"/>
      <c r="J424" s="148">
        <f t="shared" si="115"/>
        <v>99.971677405650354</v>
      </c>
      <c r="K424" s="148">
        <f t="shared" si="116"/>
        <v>100</v>
      </c>
    </row>
    <row r="425" spans="1:11" x14ac:dyDescent="0.2">
      <c r="A425" s="163" t="s">
        <v>72</v>
      </c>
      <c r="B425" s="91" t="s">
        <v>199</v>
      </c>
      <c r="C425" s="92" t="s">
        <v>621</v>
      </c>
      <c r="D425" s="95">
        <v>800</v>
      </c>
      <c r="E425" s="95"/>
      <c r="F425" s="94">
        <f>F426+F427</f>
        <v>654952</v>
      </c>
      <c r="G425" s="94">
        <f>G426+G427</f>
        <v>603835.6</v>
      </c>
      <c r="H425" s="94">
        <f>H426+H427</f>
        <v>603835.6</v>
      </c>
      <c r="I425" s="157"/>
      <c r="J425" s="148">
        <f t="shared" si="115"/>
        <v>92.195397525314831</v>
      </c>
      <c r="K425" s="148">
        <f t="shared" si="116"/>
        <v>100</v>
      </c>
    </row>
    <row r="426" spans="1:11" x14ac:dyDescent="0.2">
      <c r="A426" s="163" t="s">
        <v>74</v>
      </c>
      <c r="B426" s="91" t="s">
        <v>199</v>
      </c>
      <c r="C426" s="92" t="s">
        <v>621</v>
      </c>
      <c r="D426" s="95">
        <v>850</v>
      </c>
      <c r="E426" s="95">
        <v>900302</v>
      </c>
      <c r="F426" s="94">
        <v>647507.6</v>
      </c>
      <c r="G426" s="94">
        <v>596902.40000000002</v>
      </c>
      <c r="H426" s="94">
        <v>596902.40000000002</v>
      </c>
      <c r="I426" s="157"/>
      <c r="J426" s="148">
        <f t="shared" si="115"/>
        <v>92.184616829207883</v>
      </c>
      <c r="K426" s="148">
        <f t="shared" si="116"/>
        <v>100</v>
      </c>
    </row>
    <row r="427" spans="1:11" x14ac:dyDescent="0.2">
      <c r="A427" s="163" t="s">
        <v>74</v>
      </c>
      <c r="B427" s="91" t="s">
        <v>199</v>
      </c>
      <c r="C427" s="92" t="s">
        <v>621</v>
      </c>
      <c r="D427" s="95">
        <v>850</v>
      </c>
      <c r="E427" s="95">
        <v>900100</v>
      </c>
      <c r="F427" s="94">
        <v>7444.4</v>
      </c>
      <c r="G427" s="94">
        <v>6933.2</v>
      </c>
      <c r="H427" s="94">
        <v>6933.2</v>
      </c>
      <c r="I427" s="157"/>
      <c r="J427" s="148">
        <f t="shared" si="115"/>
        <v>93.133093331900497</v>
      </c>
      <c r="K427" s="148">
        <f t="shared" si="116"/>
        <v>100</v>
      </c>
    </row>
    <row r="428" spans="1:11" ht="25.5" x14ac:dyDescent="0.2">
      <c r="A428" s="163" t="s">
        <v>617</v>
      </c>
      <c r="B428" s="91" t="s">
        <v>199</v>
      </c>
      <c r="C428" s="92" t="s">
        <v>821</v>
      </c>
      <c r="D428" s="95"/>
      <c r="E428" s="95"/>
      <c r="F428" s="94">
        <f>F429</f>
        <v>184470.90000000002</v>
      </c>
      <c r="G428" s="94">
        <f>G429</f>
        <v>184470.90000000002</v>
      </c>
      <c r="H428" s="94">
        <f>H429</f>
        <v>184408</v>
      </c>
      <c r="I428" s="157"/>
      <c r="J428" s="148">
        <f t="shared" si="115"/>
        <v>99.965902481095924</v>
      </c>
      <c r="K428" s="148">
        <f t="shared" si="116"/>
        <v>99.965902481095924</v>
      </c>
    </row>
    <row r="429" spans="1:11" x14ac:dyDescent="0.2">
      <c r="A429" s="163" t="s">
        <v>72</v>
      </c>
      <c r="B429" s="91" t="s">
        <v>199</v>
      </c>
      <c r="C429" s="92" t="s">
        <v>821</v>
      </c>
      <c r="D429" s="95">
        <v>800</v>
      </c>
      <c r="E429" s="95"/>
      <c r="F429" s="94">
        <f>F430+F431</f>
        <v>184470.90000000002</v>
      </c>
      <c r="G429" s="94">
        <f>G430+G431</f>
        <v>184470.90000000002</v>
      </c>
      <c r="H429" s="94">
        <f>H430+H431</f>
        <v>184408</v>
      </c>
      <c r="I429" s="157"/>
      <c r="J429" s="148">
        <f t="shared" si="115"/>
        <v>99.965902481095924</v>
      </c>
      <c r="K429" s="148">
        <f t="shared" si="116"/>
        <v>99.965902481095924</v>
      </c>
    </row>
    <row r="430" spans="1:11" x14ac:dyDescent="0.2">
      <c r="A430" s="163" t="s">
        <v>74</v>
      </c>
      <c r="B430" s="91" t="s">
        <v>199</v>
      </c>
      <c r="C430" s="92" t="s">
        <v>821</v>
      </c>
      <c r="D430" s="95">
        <v>850</v>
      </c>
      <c r="E430" s="95">
        <v>900302</v>
      </c>
      <c r="F430" s="94">
        <v>182626.2</v>
      </c>
      <c r="G430" s="94">
        <v>182626.2</v>
      </c>
      <c r="H430" s="94">
        <v>182563.9</v>
      </c>
      <c r="I430" s="157"/>
      <c r="J430" s="148">
        <f t="shared" si="115"/>
        <v>99.96588660334605</v>
      </c>
      <c r="K430" s="148">
        <f t="shared" si="116"/>
        <v>99.96588660334605</v>
      </c>
    </row>
    <row r="431" spans="1:11" x14ac:dyDescent="0.2">
      <c r="A431" s="163" t="s">
        <v>74</v>
      </c>
      <c r="B431" s="91" t="s">
        <v>199</v>
      </c>
      <c r="C431" s="92" t="s">
        <v>821</v>
      </c>
      <c r="D431" s="95">
        <v>850</v>
      </c>
      <c r="E431" s="95">
        <v>900100</v>
      </c>
      <c r="F431" s="94">
        <v>1844.7</v>
      </c>
      <c r="G431" s="94">
        <v>1844.7</v>
      </c>
      <c r="H431" s="94">
        <v>1844.1</v>
      </c>
      <c r="I431" s="157"/>
      <c r="J431" s="148">
        <f t="shared" si="115"/>
        <v>99.967474386079019</v>
      </c>
      <c r="K431" s="148">
        <f t="shared" si="116"/>
        <v>99.967474386079019</v>
      </c>
    </row>
    <row r="432" spans="1:11" ht="25.5" x14ac:dyDescent="0.2">
      <c r="A432" s="193" t="s">
        <v>638</v>
      </c>
      <c r="B432" s="91" t="s">
        <v>199</v>
      </c>
      <c r="C432" s="95" t="s">
        <v>639</v>
      </c>
      <c r="D432" s="95"/>
      <c r="E432" s="95"/>
      <c r="F432" s="94">
        <f>F433+F435</f>
        <v>101703</v>
      </c>
      <c r="G432" s="94">
        <f>G433+G435</f>
        <v>145768.9</v>
      </c>
      <c r="H432" s="94">
        <f>H433+H435</f>
        <v>75190.8</v>
      </c>
      <c r="I432" s="157"/>
      <c r="J432" s="148">
        <f t="shared" si="115"/>
        <v>73.931742426477101</v>
      </c>
      <c r="K432" s="148">
        <f t="shared" si="116"/>
        <v>51.582196202344946</v>
      </c>
    </row>
    <row r="433" spans="1:11" ht="25.5" x14ac:dyDescent="0.2">
      <c r="A433" s="163" t="s">
        <v>99</v>
      </c>
      <c r="B433" s="91" t="s">
        <v>199</v>
      </c>
      <c r="C433" s="95" t="s">
        <v>639</v>
      </c>
      <c r="D433" s="95" t="s">
        <v>100</v>
      </c>
      <c r="E433" s="95"/>
      <c r="F433" s="94">
        <f t="shared" ref="F433:H435" si="131">F434</f>
        <v>11703</v>
      </c>
      <c r="G433" s="94">
        <f t="shared" si="131"/>
        <v>55768.9</v>
      </c>
      <c r="H433" s="94">
        <f t="shared" si="131"/>
        <v>6109.1</v>
      </c>
      <c r="I433" s="157"/>
      <c r="J433" s="148">
        <f t="shared" si="115"/>
        <v>52.201145005554139</v>
      </c>
      <c r="K433" s="148">
        <f t="shared" si="116"/>
        <v>10.954313246271669</v>
      </c>
    </row>
    <row r="434" spans="1:11" x14ac:dyDescent="0.2">
      <c r="A434" s="163" t="s">
        <v>101</v>
      </c>
      <c r="B434" s="91" t="s">
        <v>199</v>
      </c>
      <c r="C434" s="95" t="s">
        <v>639</v>
      </c>
      <c r="D434" s="95" t="s">
        <v>102</v>
      </c>
      <c r="E434" s="95">
        <v>900100</v>
      </c>
      <c r="F434" s="94">
        <v>11703</v>
      </c>
      <c r="G434" s="94">
        <v>55768.9</v>
      </c>
      <c r="H434" s="94">
        <v>6109.1</v>
      </c>
      <c r="I434" s="157"/>
      <c r="J434" s="148">
        <f t="shared" si="115"/>
        <v>52.201145005554139</v>
      </c>
      <c r="K434" s="148">
        <f t="shared" si="116"/>
        <v>10.954313246271669</v>
      </c>
    </row>
    <row r="435" spans="1:11" x14ac:dyDescent="0.2">
      <c r="A435" s="163" t="s">
        <v>72</v>
      </c>
      <c r="B435" s="91" t="s">
        <v>199</v>
      </c>
      <c r="C435" s="95" t="s">
        <v>639</v>
      </c>
      <c r="D435" s="95">
        <v>800</v>
      </c>
      <c r="E435" s="95"/>
      <c r="F435" s="94">
        <f>F436</f>
        <v>90000</v>
      </c>
      <c r="G435" s="94">
        <f>G436</f>
        <v>90000</v>
      </c>
      <c r="H435" s="94">
        <f t="shared" si="131"/>
        <v>69081.7</v>
      </c>
      <c r="I435" s="157"/>
      <c r="J435" s="148">
        <f t="shared" si="115"/>
        <v>76.757444444444445</v>
      </c>
      <c r="K435" s="148">
        <f t="shared" si="116"/>
        <v>76.757444444444445</v>
      </c>
    </row>
    <row r="436" spans="1:11" x14ac:dyDescent="0.2">
      <c r="A436" s="163" t="s">
        <v>74</v>
      </c>
      <c r="B436" s="91" t="s">
        <v>199</v>
      </c>
      <c r="C436" s="95" t="s">
        <v>639</v>
      </c>
      <c r="D436" s="95">
        <v>850</v>
      </c>
      <c r="E436" s="95">
        <v>900100</v>
      </c>
      <c r="F436" s="94">
        <v>90000</v>
      </c>
      <c r="G436" s="94">
        <v>90000</v>
      </c>
      <c r="H436" s="94">
        <v>69081.7</v>
      </c>
      <c r="I436" s="157"/>
      <c r="J436" s="148">
        <f t="shared" si="115"/>
        <v>76.757444444444445</v>
      </c>
      <c r="K436" s="148">
        <f t="shared" si="116"/>
        <v>76.757444444444445</v>
      </c>
    </row>
    <row r="437" spans="1:11" x14ac:dyDescent="0.2">
      <c r="A437" s="168" t="s">
        <v>322</v>
      </c>
      <c r="B437" s="86" t="s">
        <v>200</v>
      </c>
      <c r="C437" s="88"/>
      <c r="D437" s="100"/>
      <c r="E437" s="100"/>
      <c r="F437" s="85">
        <f>F438+F512</f>
        <v>1377585.9</v>
      </c>
      <c r="G437" s="85">
        <f>G438+G512</f>
        <v>1371911.6</v>
      </c>
      <c r="H437" s="85">
        <f>H438+H512</f>
        <v>929727.9</v>
      </c>
      <c r="I437" s="85">
        <f>I438+I512</f>
        <v>0</v>
      </c>
      <c r="J437" s="150">
        <f t="shared" si="115"/>
        <v>67.489649828733008</v>
      </c>
      <c r="K437" s="150">
        <f t="shared" si="116"/>
        <v>67.768790642195896</v>
      </c>
    </row>
    <row r="438" spans="1:11" ht="25.5" x14ac:dyDescent="0.2">
      <c r="A438" s="191" t="s">
        <v>454</v>
      </c>
      <c r="B438" s="86" t="s">
        <v>200</v>
      </c>
      <c r="C438" s="88" t="s">
        <v>136</v>
      </c>
      <c r="D438" s="90"/>
      <c r="E438" s="90"/>
      <c r="F438" s="85">
        <f>F444+F449+F507+F439</f>
        <v>1369427.7999999998</v>
      </c>
      <c r="G438" s="85">
        <f t="shared" ref="G438:I438" si="132">G444+G449+G507+G439</f>
        <v>1363753.5</v>
      </c>
      <c r="H438" s="85">
        <f t="shared" si="132"/>
        <v>925123.6</v>
      </c>
      <c r="I438" s="85">
        <f t="shared" si="132"/>
        <v>0</v>
      </c>
      <c r="J438" s="150">
        <f t="shared" si="115"/>
        <v>67.555485583102666</v>
      </c>
      <c r="K438" s="150">
        <f t="shared" si="116"/>
        <v>67.836570171955557</v>
      </c>
    </row>
    <row r="439" spans="1:11" x14ac:dyDescent="0.2">
      <c r="A439" s="191" t="s">
        <v>543</v>
      </c>
      <c r="B439" s="86" t="s">
        <v>200</v>
      </c>
      <c r="C439" s="88" t="s">
        <v>545</v>
      </c>
      <c r="D439" s="119"/>
      <c r="E439" s="119"/>
      <c r="F439" s="85">
        <f>F440</f>
        <v>1521.4</v>
      </c>
      <c r="G439" s="85">
        <f>G440</f>
        <v>1521.4</v>
      </c>
      <c r="H439" s="85">
        <f>H440</f>
        <v>1499.9</v>
      </c>
      <c r="I439" s="157"/>
      <c r="J439" s="150">
        <f t="shared" si="115"/>
        <v>98.586827921651107</v>
      </c>
      <c r="K439" s="150">
        <f t="shared" si="116"/>
        <v>98.586827921651107</v>
      </c>
    </row>
    <row r="440" spans="1:11" ht="38.25" x14ac:dyDescent="0.2">
      <c r="A440" s="191" t="s">
        <v>544</v>
      </c>
      <c r="B440" s="86" t="s">
        <v>200</v>
      </c>
      <c r="C440" s="88" t="s">
        <v>148</v>
      </c>
      <c r="D440" s="119"/>
      <c r="E440" s="119"/>
      <c r="F440" s="85">
        <f t="shared" ref="F440:H442" si="133">F441</f>
        <v>1521.4</v>
      </c>
      <c r="G440" s="85">
        <f t="shared" si="133"/>
        <v>1521.4</v>
      </c>
      <c r="H440" s="85">
        <f t="shared" si="133"/>
        <v>1499.9</v>
      </c>
      <c r="I440" s="157"/>
      <c r="J440" s="150">
        <f t="shared" si="115"/>
        <v>98.586827921651107</v>
      </c>
      <c r="K440" s="150">
        <f t="shared" si="116"/>
        <v>98.586827921651107</v>
      </c>
    </row>
    <row r="441" spans="1:11" ht="25.5" x14ac:dyDescent="0.2">
      <c r="A441" s="194" t="s">
        <v>747</v>
      </c>
      <c r="B441" s="91" t="s">
        <v>200</v>
      </c>
      <c r="C441" s="92" t="s">
        <v>774</v>
      </c>
      <c r="D441" s="106"/>
      <c r="E441" s="106"/>
      <c r="F441" s="94">
        <f t="shared" si="133"/>
        <v>1521.4</v>
      </c>
      <c r="G441" s="94">
        <f t="shared" si="133"/>
        <v>1521.4</v>
      </c>
      <c r="H441" s="94">
        <f>H442</f>
        <v>1499.9</v>
      </c>
      <c r="I441" s="157"/>
      <c r="J441" s="148">
        <f t="shared" ref="J441:J483" si="134">H441/F441*100</f>
        <v>98.586827921651107</v>
      </c>
      <c r="K441" s="148">
        <f t="shared" ref="K441:K483" si="135">H441/G441*100</f>
        <v>98.586827921651107</v>
      </c>
    </row>
    <row r="442" spans="1:11" ht="25.5" x14ac:dyDescent="0.2">
      <c r="A442" s="163" t="s">
        <v>67</v>
      </c>
      <c r="B442" s="91" t="s">
        <v>200</v>
      </c>
      <c r="C442" s="92" t="s">
        <v>774</v>
      </c>
      <c r="D442" s="106">
        <v>200</v>
      </c>
      <c r="E442" s="106"/>
      <c r="F442" s="94">
        <f t="shared" si="133"/>
        <v>1521.4</v>
      </c>
      <c r="G442" s="94">
        <f t="shared" si="133"/>
        <v>1521.4</v>
      </c>
      <c r="H442" s="94">
        <f>H443</f>
        <v>1499.9</v>
      </c>
      <c r="I442" s="157"/>
      <c r="J442" s="148">
        <f t="shared" si="134"/>
        <v>98.586827921651107</v>
      </c>
      <c r="K442" s="148">
        <f t="shared" si="135"/>
        <v>98.586827921651107</v>
      </c>
    </row>
    <row r="443" spans="1:11" ht="25.5" x14ac:dyDescent="0.2">
      <c r="A443" s="163" t="s">
        <v>69</v>
      </c>
      <c r="B443" s="91" t="s">
        <v>200</v>
      </c>
      <c r="C443" s="92" t="s">
        <v>774</v>
      </c>
      <c r="D443" s="106">
        <v>240</v>
      </c>
      <c r="E443" s="106">
        <v>900100</v>
      </c>
      <c r="F443" s="94">
        <v>1521.4</v>
      </c>
      <c r="G443" s="94">
        <v>1521.4</v>
      </c>
      <c r="H443" s="94">
        <v>1499.9</v>
      </c>
      <c r="I443" s="157"/>
      <c r="J443" s="148">
        <f t="shared" si="134"/>
        <v>98.586827921651107</v>
      </c>
      <c r="K443" s="148">
        <f t="shared" si="135"/>
        <v>98.586827921651107</v>
      </c>
    </row>
    <row r="444" spans="1:11" x14ac:dyDescent="0.2">
      <c r="A444" s="168" t="s">
        <v>627</v>
      </c>
      <c r="B444" s="86" t="s">
        <v>200</v>
      </c>
      <c r="C444" s="109" t="s">
        <v>353</v>
      </c>
      <c r="D444" s="100"/>
      <c r="E444" s="100"/>
      <c r="F444" s="85">
        <f>F445</f>
        <v>384</v>
      </c>
      <c r="G444" s="85">
        <f t="shared" ref="G444:I444" si="136">G445</f>
        <v>384</v>
      </c>
      <c r="H444" s="85">
        <f t="shared" si="136"/>
        <v>349</v>
      </c>
      <c r="I444" s="85">
        <f t="shared" si="136"/>
        <v>0</v>
      </c>
      <c r="J444" s="150">
        <f t="shared" ref="J444" si="137">H444/F444*100</f>
        <v>90.885416666666657</v>
      </c>
      <c r="K444" s="150">
        <f t="shared" ref="K444" si="138">H444/G444*100</f>
        <v>90.885416666666657</v>
      </c>
    </row>
    <row r="445" spans="1:11" ht="51" x14ac:dyDescent="0.2">
      <c r="A445" s="168" t="s">
        <v>823</v>
      </c>
      <c r="B445" s="86" t="s">
        <v>200</v>
      </c>
      <c r="C445" s="109" t="s">
        <v>354</v>
      </c>
      <c r="D445" s="122"/>
      <c r="E445" s="122"/>
      <c r="F445" s="85">
        <f t="shared" ref="F445:G447" si="139">F446</f>
        <v>384</v>
      </c>
      <c r="G445" s="85">
        <f t="shared" si="139"/>
        <v>384</v>
      </c>
      <c r="H445" s="85">
        <f t="shared" ref="H445:H447" si="140">H446</f>
        <v>349</v>
      </c>
      <c r="I445" s="157"/>
      <c r="J445" s="150">
        <f t="shared" si="134"/>
        <v>90.885416666666657</v>
      </c>
      <c r="K445" s="150">
        <f t="shared" si="135"/>
        <v>90.885416666666657</v>
      </c>
    </row>
    <row r="446" spans="1:11" ht="25.5" x14ac:dyDescent="0.2">
      <c r="A446" s="163" t="s">
        <v>747</v>
      </c>
      <c r="B446" s="91" t="s">
        <v>200</v>
      </c>
      <c r="C446" s="108" t="s">
        <v>822</v>
      </c>
      <c r="D446" s="127"/>
      <c r="E446" s="127"/>
      <c r="F446" s="94">
        <f t="shared" si="139"/>
        <v>384</v>
      </c>
      <c r="G446" s="94">
        <f t="shared" si="139"/>
        <v>384</v>
      </c>
      <c r="H446" s="94">
        <f t="shared" si="140"/>
        <v>349</v>
      </c>
      <c r="I446" s="157"/>
      <c r="J446" s="148">
        <f t="shared" si="134"/>
        <v>90.885416666666657</v>
      </c>
      <c r="K446" s="148">
        <f t="shared" si="135"/>
        <v>90.885416666666657</v>
      </c>
    </row>
    <row r="447" spans="1:11" ht="25.5" x14ac:dyDescent="0.2">
      <c r="A447" s="163" t="s">
        <v>67</v>
      </c>
      <c r="B447" s="91" t="s">
        <v>200</v>
      </c>
      <c r="C447" s="108" t="s">
        <v>822</v>
      </c>
      <c r="D447" s="127">
        <v>200</v>
      </c>
      <c r="E447" s="127"/>
      <c r="F447" s="94">
        <f t="shared" si="139"/>
        <v>384</v>
      </c>
      <c r="G447" s="94">
        <f t="shared" si="139"/>
        <v>384</v>
      </c>
      <c r="H447" s="94">
        <f t="shared" si="140"/>
        <v>349</v>
      </c>
      <c r="I447" s="157"/>
      <c r="J447" s="148">
        <f t="shared" si="134"/>
        <v>90.885416666666657</v>
      </c>
      <c r="K447" s="148">
        <f t="shared" si="135"/>
        <v>90.885416666666657</v>
      </c>
    </row>
    <row r="448" spans="1:11" ht="25.5" x14ac:dyDescent="0.2">
      <c r="A448" s="163" t="s">
        <v>69</v>
      </c>
      <c r="B448" s="91" t="s">
        <v>200</v>
      </c>
      <c r="C448" s="108" t="s">
        <v>822</v>
      </c>
      <c r="D448" s="127">
        <v>240</v>
      </c>
      <c r="E448" s="127">
        <v>900100</v>
      </c>
      <c r="F448" s="94">
        <v>384</v>
      </c>
      <c r="G448" s="94">
        <v>384</v>
      </c>
      <c r="H448" s="94">
        <v>349</v>
      </c>
      <c r="I448" s="157"/>
      <c r="J448" s="148">
        <f t="shared" si="134"/>
        <v>90.885416666666657</v>
      </c>
      <c r="K448" s="148">
        <f t="shared" si="135"/>
        <v>90.885416666666657</v>
      </c>
    </row>
    <row r="449" spans="1:11" x14ac:dyDescent="0.2">
      <c r="A449" s="191" t="s">
        <v>540</v>
      </c>
      <c r="B449" s="86" t="s">
        <v>200</v>
      </c>
      <c r="C449" s="88" t="s">
        <v>274</v>
      </c>
      <c r="D449" s="119"/>
      <c r="E449" s="119"/>
      <c r="F449" s="85">
        <f>F450+F462+F490+F486+F497</f>
        <v>1362707.9</v>
      </c>
      <c r="G449" s="85">
        <f>G450+G462+G490+G486+G497</f>
        <v>1357033.6</v>
      </c>
      <c r="H449" s="85">
        <f>H450+H462+H490+H486+H497</f>
        <v>918499.89999999991</v>
      </c>
      <c r="I449" s="157"/>
      <c r="J449" s="150">
        <f t="shared" si="134"/>
        <v>67.402551933543492</v>
      </c>
      <c r="K449" s="150">
        <f t="shared" si="135"/>
        <v>67.684388949544044</v>
      </c>
    </row>
    <row r="450" spans="1:11" ht="38.25" x14ac:dyDescent="0.2">
      <c r="A450" s="191" t="s">
        <v>635</v>
      </c>
      <c r="B450" s="86" t="s">
        <v>200</v>
      </c>
      <c r="C450" s="88" t="s">
        <v>636</v>
      </c>
      <c r="D450" s="119"/>
      <c r="E450" s="119"/>
      <c r="F450" s="85">
        <f>F451+F455+F459</f>
        <v>269379.59999999998</v>
      </c>
      <c r="G450" s="85">
        <f>G451+G455+G459</f>
        <v>269379.59999999998</v>
      </c>
      <c r="H450" s="85">
        <f t="shared" ref="H450" si="141">H451+H455+H459</f>
        <v>241949.3</v>
      </c>
      <c r="I450" s="157"/>
      <c r="J450" s="150">
        <f t="shared" si="134"/>
        <v>89.817231891353316</v>
      </c>
      <c r="K450" s="150">
        <f t="shared" si="135"/>
        <v>89.817231891353316</v>
      </c>
    </row>
    <row r="451" spans="1:11" ht="25.5" x14ac:dyDescent="0.2">
      <c r="A451" s="194" t="s">
        <v>640</v>
      </c>
      <c r="B451" s="91" t="s">
        <v>200</v>
      </c>
      <c r="C451" s="92" t="s">
        <v>678</v>
      </c>
      <c r="D451" s="106"/>
      <c r="E451" s="106"/>
      <c r="F451" s="94">
        <f>F452</f>
        <v>60622.600000000006</v>
      </c>
      <c r="G451" s="94">
        <f>G452</f>
        <v>28692.7</v>
      </c>
      <c r="H451" s="94">
        <f>H452</f>
        <v>9459.7999999999993</v>
      </c>
      <c r="I451" s="157"/>
      <c r="J451" s="148">
        <f t="shared" si="134"/>
        <v>15.604411556086342</v>
      </c>
      <c r="K451" s="148">
        <f t="shared" si="135"/>
        <v>32.96936154492257</v>
      </c>
    </row>
    <row r="452" spans="1:11" ht="25.5" x14ac:dyDescent="0.2">
      <c r="A452" s="163" t="s">
        <v>99</v>
      </c>
      <c r="B452" s="91" t="s">
        <v>200</v>
      </c>
      <c r="C452" s="92" t="s">
        <v>678</v>
      </c>
      <c r="D452" s="95" t="s">
        <v>100</v>
      </c>
      <c r="E452" s="95"/>
      <c r="F452" s="94">
        <f>F453+F454</f>
        <v>60622.600000000006</v>
      </c>
      <c r="G452" s="94">
        <f>G453+G454</f>
        <v>28692.7</v>
      </c>
      <c r="H452" s="94">
        <f>H453+H454</f>
        <v>9459.7999999999993</v>
      </c>
      <c r="I452" s="157"/>
      <c r="J452" s="148">
        <f t="shared" si="134"/>
        <v>15.604411556086342</v>
      </c>
      <c r="K452" s="148">
        <f t="shared" si="135"/>
        <v>32.96936154492257</v>
      </c>
    </row>
    <row r="453" spans="1:11" x14ac:dyDescent="0.2">
      <c r="A453" s="163" t="s">
        <v>101</v>
      </c>
      <c r="B453" s="91" t="s">
        <v>200</v>
      </c>
      <c r="C453" s="92" t="s">
        <v>678</v>
      </c>
      <c r="D453" s="95" t="s">
        <v>102</v>
      </c>
      <c r="E453" s="95">
        <v>900302</v>
      </c>
      <c r="F453" s="94">
        <v>49164.4</v>
      </c>
      <c r="G453" s="94">
        <v>28395.8</v>
      </c>
      <c r="H453" s="94">
        <v>9360.7999999999993</v>
      </c>
      <c r="I453" s="157"/>
      <c r="J453" s="148">
        <f t="shared" si="134"/>
        <v>19.039793020966389</v>
      </c>
      <c r="K453" s="148">
        <f t="shared" si="135"/>
        <v>32.965438550771594</v>
      </c>
    </row>
    <row r="454" spans="1:11" x14ac:dyDescent="0.2">
      <c r="A454" s="163" t="s">
        <v>101</v>
      </c>
      <c r="B454" s="91" t="s">
        <v>200</v>
      </c>
      <c r="C454" s="92" t="s">
        <v>678</v>
      </c>
      <c r="D454" s="95" t="s">
        <v>102</v>
      </c>
      <c r="E454" s="95">
        <v>900100</v>
      </c>
      <c r="F454" s="94">
        <v>11458.2</v>
      </c>
      <c r="G454" s="94">
        <v>296.89999999999998</v>
      </c>
      <c r="H454" s="94">
        <v>99</v>
      </c>
      <c r="I454" s="157"/>
      <c r="J454" s="148">
        <f t="shared" si="134"/>
        <v>0.86401005393517294</v>
      </c>
      <c r="K454" s="148">
        <f t="shared" si="135"/>
        <v>33.344560458066688</v>
      </c>
    </row>
    <row r="455" spans="1:11" ht="25.5" x14ac:dyDescent="0.2">
      <c r="A455" s="194" t="s">
        <v>640</v>
      </c>
      <c r="B455" s="91" t="s">
        <v>200</v>
      </c>
      <c r="C455" s="92" t="s">
        <v>809</v>
      </c>
      <c r="D455" s="95"/>
      <c r="E455" s="95"/>
      <c r="F455" s="155">
        <f>F456</f>
        <v>176695.9</v>
      </c>
      <c r="G455" s="155">
        <f>G456</f>
        <v>208625.8</v>
      </c>
      <c r="H455" s="155">
        <f>H456</f>
        <v>200602.3</v>
      </c>
      <c r="I455" s="197"/>
      <c r="J455" s="148">
        <f t="shared" si="134"/>
        <v>113.5296857482262</v>
      </c>
      <c r="K455" s="148">
        <f t="shared" si="135"/>
        <v>96.154119001580824</v>
      </c>
    </row>
    <row r="456" spans="1:11" ht="25.5" x14ac:dyDescent="0.2">
      <c r="A456" s="163" t="s">
        <v>99</v>
      </c>
      <c r="B456" s="91" t="s">
        <v>200</v>
      </c>
      <c r="C456" s="92" t="s">
        <v>809</v>
      </c>
      <c r="D456" s="95">
        <v>400</v>
      </c>
      <c r="E456" s="95"/>
      <c r="F456" s="155">
        <f>F457+F458</f>
        <v>176695.9</v>
      </c>
      <c r="G456" s="155">
        <f>G457+G458</f>
        <v>208625.8</v>
      </c>
      <c r="H456" s="155">
        <f>H457+H458</f>
        <v>200602.3</v>
      </c>
      <c r="I456" s="197"/>
      <c r="J456" s="148">
        <f t="shared" si="134"/>
        <v>113.5296857482262</v>
      </c>
      <c r="K456" s="148">
        <f t="shared" si="135"/>
        <v>96.154119001580824</v>
      </c>
    </row>
    <row r="457" spans="1:11" x14ac:dyDescent="0.2">
      <c r="A457" s="163" t="s">
        <v>101</v>
      </c>
      <c r="B457" s="91" t="s">
        <v>200</v>
      </c>
      <c r="C457" s="92" t="s">
        <v>809</v>
      </c>
      <c r="D457" s="95">
        <v>410</v>
      </c>
      <c r="E457" s="95">
        <v>900302</v>
      </c>
      <c r="F457" s="212">
        <v>143299.9</v>
      </c>
      <c r="G457" s="212">
        <v>206549.5</v>
      </c>
      <c r="H457" s="155">
        <v>173178.8</v>
      </c>
      <c r="I457" s="197"/>
      <c r="J457" s="148">
        <f t="shared" si="134"/>
        <v>120.85060771151967</v>
      </c>
      <c r="K457" s="148">
        <f t="shared" si="135"/>
        <v>83.843727532625351</v>
      </c>
    </row>
    <row r="458" spans="1:11" x14ac:dyDescent="0.2">
      <c r="A458" s="163" t="s">
        <v>101</v>
      </c>
      <c r="B458" s="91" t="s">
        <v>200</v>
      </c>
      <c r="C458" s="92" t="s">
        <v>809</v>
      </c>
      <c r="D458" s="95">
        <v>410</v>
      </c>
      <c r="E458" s="95">
        <v>900100</v>
      </c>
      <c r="F458" s="212">
        <v>33396</v>
      </c>
      <c r="G458" s="212">
        <v>2076.3000000000002</v>
      </c>
      <c r="H458" s="212">
        <v>27423.5</v>
      </c>
      <c r="I458" s="197"/>
      <c r="J458" s="148">
        <f t="shared" si="134"/>
        <v>82.116121691220499</v>
      </c>
      <c r="K458" s="148">
        <f t="shared" si="135"/>
        <v>1320.7869768337907</v>
      </c>
    </row>
    <row r="459" spans="1:11" ht="29.25" customHeight="1" x14ac:dyDescent="0.2">
      <c r="A459" s="163" t="s">
        <v>776</v>
      </c>
      <c r="B459" s="91" t="s">
        <v>200</v>
      </c>
      <c r="C459" s="92" t="s">
        <v>775</v>
      </c>
      <c r="D459" s="95"/>
      <c r="E459" s="95"/>
      <c r="F459" s="94">
        <f>F460</f>
        <v>32061.1</v>
      </c>
      <c r="G459" s="94">
        <f>G460</f>
        <v>32061.1</v>
      </c>
      <c r="H459" s="94">
        <f t="shared" ref="H459:H460" si="142">H460</f>
        <v>31887.200000000001</v>
      </c>
      <c r="I459" s="157"/>
      <c r="J459" s="148">
        <f t="shared" si="134"/>
        <v>99.457598148535141</v>
      </c>
      <c r="K459" s="148">
        <f t="shared" si="135"/>
        <v>99.457598148535141</v>
      </c>
    </row>
    <row r="460" spans="1:11" ht="25.5" x14ac:dyDescent="0.2">
      <c r="A460" s="163" t="s">
        <v>99</v>
      </c>
      <c r="B460" s="91" t="s">
        <v>200</v>
      </c>
      <c r="C460" s="92" t="s">
        <v>775</v>
      </c>
      <c r="D460" s="95" t="s">
        <v>100</v>
      </c>
      <c r="E460" s="95"/>
      <c r="F460" s="94">
        <f>F461</f>
        <v>32061.1</v>
      </c>
      <c r="G460" s="94">
        <f>G461</f>
        <v>32061.1</v>
      </c>
      <c r="H460" s="94">
        <f t="shared" si="142"/>
        <v>31887.200000000001</v>
      </c>
      <c r="I460" s="157"/>
      <c r="J460" s="148">
        <f t="shared" si="134"/>
        <v>99.457598148535141</v>
      </c>
      <c r="K460" s="148">
        <f t="shared" si="135"/>
        <v>99.457598148535141</v>
      </c>
    </row>
    <row r="461" spans="1:11" x14ac:dyDescent="0.2">
      <c r="A461" s="163" t="s">
        <v>101</v>
      </c>
      <c r="B461" s="91" t="s">
        <v>200</v>
      </c>
      <c r="C461" s="92" t="s">
        <v>775</v>
      </c>
      <c r="D461" s="95" t="s">
        <v>102</v>
      </c>
      <c r="E461" s="95">
        <v>900100</v>
      </c>
      <c r="F461" s="94">
        <v>32061.1</v>
      </c>
      <c r="G461" s="94">
        <v>32061.1</v>
      </c>
      <c r="H461" s="94">
        <v>31887.200000000001</v>
      </c>
      <c r="I461" s="157"/>
      <c r="J461" s="148">
        <f t="shared" si="134"/>
        <v>99.457598148535141</v>
      </c>
      <c r="K461" s="148">
        <f t="shared" si="135"/>
        <v>99.457598148535141</v>
      </c>
    </row>
    <row r="462" spans="1:11" ht="38.25" x14ac:dyDescent="0.2">
      <c r="A462" s="195" t="s">
        <v>541</v>
      </c>
      <c r="B462" s="86" t="s">
        <v>200</v>
      </c>
      <c r="C462" s="88" t="s">
        <v>275</v>
      </c>
      <c r="D462" s="100"/>
      <c r="E462" s="100"/>
      <c r="F462" s="85">
        <f>F470+F478+F466+F474+F482+F463</f>
        <v>942431.4</v>
      </c>
      <c r="G462" s="85">
        <f t="shared" ref="G462:I462" si="143">G470+G478+G466+G474+G482+G463</f>
        <v>936757</v>
      </c>
      <c r="H462" s="85">
        <f t="shared" si="143"/>
        <v>565275.9</v>
      </c>
      <c r="I462" s="85">
        <f t="shared" si="143"/>
        <v>0</v>
      </c>
      <c r="J462" s="150">
        <f t="shared" ref="J462" si="144">H462/F462*100</f>
        <v>59.980588507556099</v>
      </c>
      <c r="K462" s="150">
        <f t="shared" ref="K462" si="145">H462/G462*100</f>
        <v>60.343920568514562</v>
      </c>
    </row>
    <row r="463" spans="1:11" ht="25.5" x14ac:dyDescent="0.2">
      <c r="A463" s="163" t="s">
        <v>835</v>
      </c>
      <c r="B463" s="91" t="s">
        <v>200</v>
      </c>
      <c r="C463" s="92" t="s">
        <v>834</v>
      </c>
      <c r="D463" s="95"/>
      <c r="E463" s="95"/>
      <c r="F463" s="117">
        <f>F464</f>
        <v>595.9</v>
      </c>
      <c r="G463" s="117">
        <f>G464</f>
        <v>595.9</v>
      </c>
      <c r="H463" s="117">
        <f t="shared" ref="H463:H464" si="146">H464</f>
        <v>595.9</v>
      </c>
      <c r="I463" s="157"/>
      <c r="J463" s="148">
        <f t="shared" si="134"/>
        <v>100</v>
      </c>
      <c r="K463" s="148">
        <f t="shared" si="135"/>
        <v>100</v>
      </c>
    </row>
    <row r="464" spans="1:11" ht="25.5" x14ac:dyDescent="0.2">
      <c r="A464" s="163" t="s">
        <v>99</v>
      </c>
      <c r="B464" s="91" t="s">
        <v>200</v>
      </c>
      <c r="C464" s="92" t="s">
        <v>834</v>
      </c>
      <c r="D464" s="95" t="s">
        <v>100</v>
      </c>
      <c r="E464" s="95"/>
      <c r="F464" s="117">
        <f>F465</f>
        <v>595.9</v>
      </c>
      <c r="G464" s="117">
        <f>G465</f>
        <v>595.9</v>
      </c>
      <c r="H464" s="117">
        <f t="shared" si="146"/>
        <v>595.9</v>
      </c>
      <c r="I464" s="157"/>
      <c r="J464" s="148">
        <f t="shared" si="134"/>
        <v>100</v>
      </c>
      <c r="K464" s="148">
        <f t="shared" si="135"/>
        <v>100</v>
      </c>
    </row>
    <row r="465" spans="1:11" x14ac:dyDescent="0.2">
      <c r="A465" s="163" t="s">
        <v>101</v>
      </c>
      <c r="B465" s="91" t="s">
        <v>200</v>
      </c>
      <c r="C465" s="92" t="s">
        <v>834</v>
      </c>
      <c r="D465" s="95" t="s">
        <v>102</v>
      </c>
      <c r="E465" s="95">
        <v>900100</v>
      </c>
      <c r="F465" s="117">
        <v>595.9</v>
      </c>
      <c r="G465" s="117">
        <v>595.9</v>
      </c>
      <c r="H465" s="94">
        <v>595.9</v>
      </c>
      <c r="I465" s="157"/>
      <c r="J465" s="148">
        <f t="shared" si="134"/>
        <v>100</v>
      </c>
      <c r="K465" s="148">
        <f t="shared" si="135"/>
        <v>100</v>
      </c>
    </row>
    <row r="466" spans="1:11" ht="25.5" x14ac:dyDescent="0.2">
      <c r="A466" s="163" t="s">
        <v>679</v>
      </c>
      <c r="B466" s="91" t="s">
        <v>200</v>
      </c>
      <c r="C466" s="92" t="s">
        <v>810</v>
      </c>
      <c r="D466" s="95"/>
      <c r="E466" s="95"/>
      <c r="F466" s="94">
        <f>F467</f>
        <v>101958</v>
      </c>
      <c r="G466" s="94">
        <f>G467</f>
        <v>70737.400000000009</v>
      </c>
      <c r="H466" s="94">
        <f t="shared" ref="H466" si="147">H467</f>
        <v>28998.300000000003</v>
      </c>
      <c r="I466" s="157"/>
      <c r="J466" s="148">
        <f t="shared" si="134"/>
        <v>28.441417054081096</v>
      </c>
      <c r="K466" s="148">
        <f t="shared" si="135"/>
        <v>40.994297217596348</v>
      </c>
    </row>
    <row r="467" spans="1:11" ht="25.5" x14ac:dyDescent="0.2">
      <c r="A467" s="163" t="s">
        <v>67</v>
      </c>
      <c r="B467" s="91" t="s">
        <v>200</v>
      </c>
      <c r="C467" s="92" t="s">
        <v>810</v>
      </c>
      <c r="D467" s="95">
        <v>200</v>
      </c>
      <c r="E467" s="95"/>
      <c r="F467" s="94">
        <f>F468+F469</f>
        <v>101958</v>
      </c>
      <c r="G467" s="94">
        <f>G468+G469</f>
        <v>70737.400000000009</v>
      </c>
      <c r="H467" s="94">
        <f t="shared" ref="H467" si="148">H468+H469</f>
        <v>28998.300000000003</v>
      </c>
      <c r="I467" s="157"/>
      <c r="J467" s="148">
        <f t="shared" si="134"/>
        <v>28.441417054081096</v>
      </c>
      <c r="K467" s="148">
        <f t="shared" si="135"/>
        <v>40.994297217596348</v>
      </c>
    </row>
    <row r="468" spans="1:11" ht="25.5" x14ac:dyDescent="0.2">
      <c r="A468" s="163" t="s">
        <v>69</v>
      </c>
      <c r="B468" s="91" t="s">
        <v>200</v>
      </c>
      <c r="C468" s="92" t="s">
        <v>810</v>
      </c>
      <c r="D468" s="95">
        <v>240</v>
      </c>
      <c r="E468" s="95">
        <v>900302</v>
      </c>
      <c r="F468" s="94">
        <v>82220.2</v>
      </c>
      <c r="G468" s="94">
        <v>56900.3</v>
      </c>
      <c r="H468" s="94">
        <v>23241.4</v>
      </c>
      <c r="I468" s="157"/>
      <c r="J468" s="148">
        <f t="shared" si="134"/>
        <v>28.267262789436177</v>
      </c>
      <c r="K468" s="148">
        <f t="shared" si="135"/>
        <v>40.845830338328618</v>
      </c>
    </row>
    <row r="469" spans="1:11" ht="25.5" x14ac:dyDescent="0.2">
      <c r="A469" s="163" t="s">
        <v>69</v>
      </c>
      <c r="B469" s="91" t="s">
        <v>200</v>
      </c>
      <c r="C469" s="92" t="s">
        <v>810</v>
      </c>
      <c r="D469" s="95">
        <v>240</v>
      </c>
      <c r="E469" s="95">
        <v>900100</v>
      </c>
      <c r="F469" s="94">
        <v>19737.8</v>
      </c>
      <c r="G469" s="94">
        <v>13837.1</v>
      </c>
      <c r="H469" s="94">
        <v>5756.9</v>
      </c>
      <c r="I469" s="157"/>
      <c r="J469" s="148">
        <f t="shared" si="134"/>
        <v>29.166877767532352</v>
      </c>
      <c r="K469" s="148">
        <f t="shared" si="135"/>
        <v>41.604816038042649</v>
      </c>
    </row>
    <row r="470" spans="1:11" ht="25.5" x14ac:dyDescent="0.2">
      <c r="A470" s="163" t="s">
        <v>641</v>
      </c>
      <c r="B470" s="91" t="s">
        <v>200</v>
      </c>
      <c r="C470" s="92" t="s">
        <v>680</v>
      </c>
      <c r="D470" s="95"/>
      <c r="E470" s="95"/>
      <c r="F470" s="117">
        <f>F471</f>
        <v>38335.1</v>
      </c>
      <c r="G470" s="117">
        <f>G471</f>
        <v>64005.7</v>
      </c>
      <c r="H470" s="117">
        <f>H471</f>
        <v>29494.5</v>
      </c>
      <c r="I470" s="157"/>
      <c r="J470" s="148">
        <f t="shared" si="134"/>
        <v>76.938628045837888</v>
      </c>
      <c r="K470" s="148">
        <f t="shared" si="135"/>
        <v>46.081052156292337</v>
      </c>
    </row>
    <row r="471" spans="1:11" ht="25.5" x14ac:dyDescent="0.2">
      <c r="A471" s="163" t="s">
        <v>99</v>
      </c>
      <c r="B471" s="91" t="s">
        <v>200</v>
      </c>
      <c r="C471" s="92" t="s">
        <v>680</v>
      </c>
      <c r="D471" s="95" t="s">
        <v>100</v>
      </c>
      <c r="E471" s="95"/>
      <c r="F471" s="117">
        <f>F472+F473</f>
        <v>38335.1</v>
      </c>
      <c r="G471" s="117">
        <f>G472+G473</f>
        <v>64005.7</v>
      </c>
      <c r="H471" s="117">
        <f>H472+H473</f>
        <v>29494.5</v>
      </c>
      <c r="I471" s="157"/>
      <c r="J471" s="148">
        <f t="shared" si="134"/>
        <v>76.938628045837888</v>
      </c>
      <c r="K471" s="148">
        <f t="shared" si="135"/>
        <v>46.081052156292337</v>
      </c>
    </row>
    <row r="472" spans="1:11" x14ac:dyDescent="0.2">
      <c r="A472" s="163" t="s">
        <v>101</v>
      </c>
      <c r="B472" s="91" t="s">
        <v>200</v>
      </c>
      <c r="C472" s="92" t="s">
        <v>680</v>
      </c>
      <c r="D472" s="95" t="s">
        <v>102</v>
      </c>
      <c r="E472" s="95">
        <v>900302</v>
      </c>
      <c r="F472" s="94">
        <v>30966.2</v>
      </c>
      <c r="G472" s="94">
        <v>51684.2</v>
      </c>
      <c r="H472" s="94">
        <v>23837.1</v>
      </c>
      <c r="I472" s="157"/>
      <c r="J472" s="148">
        <f t="shared" si="134"/>
        <v>76.977801603038145</v>
      </c>
      <c r="K472" s="148">
        <f t="shared" si="135"/>
        <v>46.12067130767236</v>
      </c>
    </row>
    <row r="473" spans="1:11" x14ac:dyDescent="0.2">
      <c r="A473" s="163" t="s">
        <v>101</v>
      </c>
      <c r="B473" s="91" t="s">
        <v>200</v>
      </c>
      <c r="C473" s="92" t="s">
        <v>680</v>
      </c>
      <c r="D473" s="95" t="s">
        <v>102</v>
      </c>
      <c r="E473" s="95">
        <v>900100</v>
      </c>
      <c r="F473" s="94">
        <v>7368.9</v>
      </c>
      <c r="G473" s="94">
        <v>12321.5</v>
      </c>
      <c r="H473" s="94">
        <v>5657.4</v>
      </c>
      <c r="I473" s="157"/>
      <c r="J473" s="148">
        <f t="shared" si="134"/>
        <v>76.774009689370189</v>
      </c>
      <c r="K473" s="148">
        <f t="shared" si="135"/>
        <v>45.914864261656454</v>
      </c>
    </row>
    <row r="474" spans="1:11" ht="25.5" x14ac:dyDescent="0.2">
      <c r="A474" s="163" t="s">
        <v>641</v>
      </c>
      <c r="B474" s="91" t="s">
        <v>200</v>
      </c>
      <c r="C474" s="92" t="s">
        <v>811</v>
      </c>
      <c r="D474" s="95"/>
      <c r="E474" s="95"/>
      <c r="F474" s="94">
        <f>F475</f>
        <v>275011.60000000003</v>
      </c>
      <c r="G474" s="94">
        <f>G475</f>
        <v>274887.2</v>
      </c>
      <c r="H474" s="94">
        <f t="shared" ref="H474" si="149">H475</f>
        <v>168756.8</v>
      </c>
      <c r="I474" s="157"/>
      <c r="J474" s="148">
        <f t="shared" si="134"/>
        <v>61.363520666037353</v>
      </c>
      <c r="K474" s="148">
        <f t="shared" si="135"/>
        <v>61.391290682141609</v>
      </c>
    </row>
    <row r="475" spans="1:11" ht="25.5" x14ac:dyDescent="0.2">
      <c r="A475" s="163" t="s">
        <v>99</v>
      </c>
      <c r="B475" s="91" t="s">
        <v>200</v>
      </c>
      <c r="C475" s="92" t="s">
        <v>811</v>
      </c>
      <c r="D475" s="95" t="s">
        <v>100</v>
      </c>
      <c r="E475" s="95"/>
      <c r="F475" s="94">
        <f>SUM(F476:F477)</f>
        <v>275011.60000000003</v>
      </c>
      <c r="G475" s="94">
        <f>SUM(G476:G477)</f>
        <v>274887.2</v>
      </c>
      <c r="H475" s="94">
        <f t="shared" ref="H475" si="150">H476+H477</f>
        <v>168756.8</v>
      </c>
      <c r="I475" s="157"/>
      <c r="J475" s="148">
        <f t="shared" si="134"/>
        <v>61.363520666037353</v>
      </c>
      <c r="K475" s="148">
        <f t="shared" si="135"/>
        <v>61.391290682141609</v>
      </c>
    </row>
    <row r="476" spans="1:11" x14ac:dyDescent="0.2">
      <c r="A476" s="163" t="s">
        <v>101</v>
      </c>
      <c r="B476" s="91" t="s">
        <v>200</v>
      </c>
      <c r="C476" s="92" t="s">
        <v>811</v>
      </c>
      <c r="D476" s="95" t="s">
        <v>102</v>
      </c>
      <c r="E476" s="95">
        <v>900302</v>
      </c>
      <c r="F476" s="94">
        <v>222391.7</v>
      </c>
      <c r="G476" s="94">
        <v>222391.6</v>
      </c>
      <c r="H476" s="94">
        <v>136694.5</v>
      </c>
      <c r="I476" s="157"/>
      <c r="J476" s="148">
        <f t="shared" si="134"/>
        <v>61.465648223382431</v>
      </c>
      <c r="K476" s="148">
        <f t="shared" si="135"/>
        <v>61.465675861858095</v>
      </c>
    </row>
    <row r="477" spans="1:11" x14ac:dyDescent="0.2">
      <c r="A477" s="163" t="s">
        <v>101</v>
      </c>
      <c r="B477" s="91" t="s">
        <v>200</v>
      </c>
      <c r="C477" s="92" t="s">
        <v>811</v>
      </c>
      <c r="D477" s="95" t="s">
        <v>102</v>
      </c>
      <c r="E477" s="95">
        <v>900100</v>
      </c>
      <c r="F477" s="94">
        <v>52619.9</v>
      </c>
      <c r="G477" s="94">
        <v>52495.6</v>
      </c>
      <c r="H477" s="94">
        <v>32062.3</v>
      </c>
      <c r="I477" s="157"/>
      <c r="J477" s="148">
        <f t="shared" si="134"/>
        <v>60.931890786565532</v>
      </c>
      <c r="K477" s="148">
        <f t="shared" si="135"/>
        <v>61.076166383468333</v>
      </c>
    </row>
    <row r="478" spans="1:11" ht="25.5" x14ac:dyDescent="0.2">
      <c r="A478" s="163" t="s">
        <v>642</v>
      </c>
      <c r="B478" s="91" t="s">
        <v>200</v>
      </c>
      <c r="C478" s="92" t="s">
        <v>681</v>
      </c>
      <c r="D478" s="95"/>
      <c r="E478" s="95"/>
      <c r="F478" s="94">
        <f>F479</f>
        <v>372889.59999999998</v>
      </c>
      <c r="G478" s="94">
        <f>G479</f>
        <v>372889.59999999998</v>
      </c>
      <c r="H478" s="94">
        <f>H479</f>
        <v>183789.2</v>
      </c>
      <c r="I478" s="157"/>
      <c r="J478" s="148">
        <f t="shared" si="134"/>
        <v>49.287832109021011</v>
      </c>
      <c r="K478" s="148">
        <f t="shared" si="135"/>
        <v>49.287832109021011</v>
      </c>
    </row>
    <row r="479" spans="1:11" ht="25.5" x14ac:dyDescent="0.2">
      <c r="A479" s="163" t="s">
        <v>99</v>
      </c>
      <c r="B479" s="91" t="s">
        <v>200</v>
      </c>
      <c r="C479" s="92" t="s">
        <v>681</v>
      </c>
      <c r="D479" s="95" t="s">
        <v>100</v>
      </c>
      <c r="E479" s="95"/>
      <c r="F479" s="94">
        <f>F480+F481</f>
        <v>372889.59999999998</v>
      </c>
      <c r="G479" s="94">
        <f>G480+G481</f>
        <v>372889.59999999998</v>
      </c>
      <c r="H479" s="94">
        <f>H480+H481</f>
        <v>183789.2</v>
      </c>
      <c r="I479" s="157"/>
      <c r="J479" s="148">
        <f t="shared" si="134"/>
        <v>49.287832109021011</v>
      </c>
      <c r="K479" s="148">
        <f t="shared" si="135"/>
        <v>49.287832109021011</v>
      </c>
    </row>
    <row r="480" spans="1:11" x14ac:dyDescent="0.2">
      <c r="A480" s="163" t="s">
        <v>101</v>
      </c>
      <c r="B480" s="91" t="s">
        <v>200</v>
      </c>
      <c r="C480" s="92" t="s">
        <v>681</v>
      </c>
      <c r="D480" s="95" t="s">
        <v>102</v>
      </c>
      <c r="E480" s="95">
        <v>900302</v>
      </c>
      <c r="F480" s="94">
        <v>268394</v>
      </c>
      <c r="G480" s="94">
        <v>268394</v>
      </c>
      <c r="H480" s="94">
        <v>132828.20000000001</v>
      </c>
      <c r="I480" s="157"/>
      <c r="J480" s="148">
        <f t="shared" si="134"/>
        <v>49.490003502313769</v>
      </c>
      <c r="K480" s="148">
        <f t="shared" si="135"/>
        <v>49.490003502313769</v>
      </c>
    </row>
    <row r="481" spans="1:11" x14ac:dyDescent="0.2">
      <c r="A481" s="163" t="s">
        <v>101</v>
      </c>
      <c r="B481" s="91" t="s">
        <v>200</v>
      </c>
      <c r="C481" s="92" t="s">
        <v>681</v>
      </c>
      <c r="D481" s="95" t="s">
        <v>102</v>
      </c>
      <c r="E481" s="95">
        <v>900100</v>
      </c>
      <c r="F481" s="94">
        <v>104495.6</v>
      </c>
      <c r="G481" s="94">
        <v>104495.6</v>
      </c>
      <c r="H481" s="94">
        <v>50961</v>
      </c>
      <c r="I481" s="157"/>
      <c r="J481" s="148">
        <f t="shared" si="134"/>
        <v>48.768560590110972</v>
      </c>
      <c r="K481" s="148">
        <f t="shared" si="135"/>
        <v>48.768560590110972</v>
      </c>
    </row>
    <row r="482" spans="1:11" ht="25.5" x14ac:dyDescent="0.2">
      <c r="A482" s="163" t="s">
        <v>642</v>
      </c>
      <c r="B482" s="91" t="s">
        <v>200</v>
      </c>
      <c r="C482" s="92" t="s">
        <v>812</v>
      </c>
      <c r="D482" s="95"/>
      <c r="E482" s="95"/>
      <c r="F482" s="94">
        <f>F483</f>
        <v>153641.19999999998</v>
      </c>
      <c r="G482" s="94">
        <f>G483</f>
        <v>153641.19999999998</v>
      </c>
      <c r="H482" s="94">
        <f t="shared" ref="H482" si="151">H483</f>
        <v>153641.19999999998</v>
      </c>
      <c r="I482" s="157"/>
      <c r="J482" s="148">
        <f t="shared" si="134"/>
        <v>100</v>
      </c>
      <c r="K482" s="148">
        <f t="shared" si="135"/>
        <v>100</v>
      </c>
    </row>
    <row r="483" spans="1:11" ht="25.5" x14ac:dyDescent="0.2">
      <c r="A483" s="163" t="s">
        <v>99</v>
      </c>
      <c r="B483" s="91" t="s">
        <v>200</v>
      </c>
      <c r="C483" s="92" t="s">
        <v>812</v>
      </c>
      <c r="D483" s="95" t="s">
        <v>100</v>
      </c>
      <c r="E483" s="95"/>
      <c r="F483" s="94">
        <f>F484+F485</f>
        <v>153641.19999999998</v>
      </c>
      <c r="G483" s="94">
        <f>G484+G485</f>
        <v>153641.19999999998</v>
      </c>
      <c r="H483" s="94">
        <f t="shared" ref="H483" si="152">H484+H485</f>
        <v>153641.19999999998</v>
      </c>
      <c r="I483" s="157"/>
      <c r="J483" s="148">
        <f t="shared" si="134"/>
        <v>100</v>
      </c>
      <c r="K483" s="148">
        <f t="shared" si="135"/>
        <v>100</v>
      </c>
    </row>
    <row r="484" spans="1:11" x14ac:dyDescent="0.2">
      <c r="A484" s="163" t="s">
        <v>101</v>
      </c>
      <c r="B484" s="91" t="s">
        <v>200</v>
      </c>
      <c r="C484" s="92" t="s">
        <v>812</v>
      </c>
      <c r="D484" s="95" t="s">
        <v>102</v>
      </c>
      <c r="E484" s="95">
        <v>900302</v>
      </c>
      <c r="F484" s="128">
        <v>124602.9</v>
      </c>
      <c r="G484" s="128">
        <v>124602.9</v>
      </c>
      <c r="H484" s="94">
        <v>124602.9</v>
      </c>
      <c r="I484" s="157"/>
      <c r="J484" s="148">
        <f t="shared" ref="J484:J536" si="153">H484/F484*100</f>
        <v>100</v>
      </c>
      <c r="K484" s="148">
        <f t="shared" ref="K484:K536" si="154">H484/G484*100</f>
        <v>100</v>
      </c>
    </row>
    <row r="485" spans="1:11" x14ac:dyDescent="0.2">
      <c r="A485" s="163" t="s">
        <v>101</v>
      </c>
      <c r="B485" s="91" t="s">
        <v>200</v>
      </c>
      <c r="C485" s="92" t="s">
        <v>812</v>
      </c>
      <c r="D485" s="95" t="s">
        <v>102</v>
      </c>
      <c r="E485" s="95">
        <v>900100</v>
      </c>
      <c r="F485" s="128">
        <v>29038.3</v>
      </c>
      <c r="G485" s="128">
        <v>29038.3</v>
      </c>
      <c r="H485" s="94">
        <v>29038.3</v>
      </c>
      <c r="I485" s="157"/>
      <c r="J485" s="148">
        <f t="shared" si="153"/>
        <v>100</v>
      </c>
      <c r="K485" s="148">
        <f t="shared" si="154"/>
        <v>100</v>
      </c>
    </row>
    <row r="486" spans="1:11" ht="38.25" x14ac:dyDescent="0.2">
      <c r="A486" s="168" t="s">
        <v>791</v>
      </c>
      <c r="B486" s="86" t="s">
        <v>200</v>
      </c>
      <c r="C486" s="88" t="s">
        <v>793</v>
      </c>
      <c r="D486" s="100"/>
      <c r="E486" s="100"/>
      <c r="F486" s="85">
        <f t="shared" ref="F486:G488" si="155">F487</f>
        <v>106837.9</v>
      </c>
      <c r="G486" s="85">
        <f t="shared" si="155"/>
        <v>106837.9</v>
      </c>
      <c r="H486" s="85">
        <f t="shared" ref="H486:H488" si="156">H487</f>
        <v>69208.600000000006</v>
      </c>
      <c r="I486" s="157"/>
      <c r="J486" s="150">
        <f t="shared" si="153"/>
        <v>64.77907184622687</v>
      </c>
      <c r="K486" s="150">
        <f t="shared" si="154"/>
        <v>64.77907184622687</v>
      </c>
    </row>
    <row r="487" spans="1:11" ht="51" x14ac:dyDescent="0.2">
      <c r="A487" s="163" t="s">
        <v>792</v>
      </c>
      <c r="B487" s="91" t="s">
        <v>200</v>
      </c>
      <c r="C487" s="92" t="s">
        <v>794</v>
      </c>
      <c r="D487" s="95"/>
      <c r="E487" s="95"/>
      <c r="F487" s="94">
        <f t="shared" si="155"/>
        <v>106837.9</v>
      </c>
      <c r="G487" s="94">
        <f t="shared" si="155"/>
        <v>106837.9</v>
      </c>
      <c r="H487" s="94">
        <f t="shared" si="156"/>
        <v>69208.600000000006</v>
      </c>
      <c r="I487" s="157"/>
      <c r="J487" s="148">
        <f t="shared" si="153"/>
        <v>64.77907184622687</v>
      </c>
      <c r="K487" s="148">
        <f t="shared" si="154"/>
        <v>64.77907184622687</v>
      </c>
    </row>
    <row r="488" spans="1:11" x14ac:dyDescent="0.2">
      <c r="A488" s="163" t="s">
        <v>72</v>
      </c>
      <c r="B488" s="91" t="s">
        <v>200</v>
      </c>
      <c r="C488" s="92" t="s">
        <v>794</v>
      </c>
      <c r="D488" s="95">
        <v>800</v>
      </c>
      <c r="E488" s="95"/>
      <c r="F488" s="94">
        <f t="shared" si="155"/>
        <v>106837.9</v>
      </c>
      <c r="G488" s="94">
        <f t="shared" si="155"/>
        <v>106837.9</v>
      </c>
      <c r="H488" s="94">
        <f t="shared" si="156"/>
        <v>69208.600000000006</v>
      </c>
      <c r="I488" s="157"/>
      <c r="J488" s="148">
        <f t="shared" si="153"/>
        <v>64.77907184622687</v>
      </c>
      <c r="K488" s="148">
        <f t="shared" si="154"/>
        <v>64.77907184622687</v>
      </c>
    </row>
    <row r="489" spans="1:11" ht="38.25" x14ac:dyDescent="0.2">
      <c r="A489" s="163" t="s">
        <v>96</v>
      </c>
      <c r="B489" s="91" t="s">
        <v>200</v>
      </c>
      <c r="C489" s="92" t="s">
        <v>794</v>
      </c>
      <c r="D489" s="95">
        <v>810</v>
      </c>
      <c r="E489" s="95">
        <v>900100</v>
      </c>
      <c r="F489" s="94">
        <v>106837.9</v>
      </c>
      <c r="G489" s="94">
        <v>106837.9</v>
      </c>
      <c r="H489" s="94">
        <v>69208.600000000006</v>
      </c>
      <c r="I489" s="157"/>
      <c r="J489" s="148">
        <f t="shared" si="153"/>
        <v>64.77907184622687</v>
      </c>
      <c r="K489" s="148">
        <f t="shared" si="154"/>
        <v>64.77907184622687</v>
      </c>
    </row>
    <row r="490" spans="1:11" ht="51" x14ac:dyDescent="0.2">
      <c r="A490" s="168" t="s">
        <v>731</v>
      </c>
      <c r="B490" s="86" t="s">
        <v>200</v>
      </c>
      <c r="C490" s="88" t="s">
        <v>384</v>
      </c>
      <c r="D490" s="100"/>
      <c r="E490" s="100"/>
      <c r="F490" s="85">
        <f>F491+F494</f>
        <v>4194</v>
      </c>
      <c r="G490" s="85">
        <f>G491+G494</f>
        <v>4194.1000000000004</v>
      </c>
      <c r="H490" s="85">
        <f>H491+H494</f>
        <v>4194</v>
      </c>
      <c r="I490" s="157"/>
      <c r="J490" s="150">
        <f t="shared" si="153"/>
        <v>100</v>
      </c>
      <c r="K490" s="150">
        <f t="shared" si="154"/>
        <v>99.997615698242754</v>
      </c>
    </row>
    <row r="491" spans="1:11" ht="51" x14ac:dyDescent="0.2">
      <c r="A491" s="163" t="s">
        <v>732</v>
      </c>
      <c r="B491" s="91" t="s">
        <v>200</v>
      </c>
      <c r="C491" s="92" t="s">
        <v>542</v>
      </c>
      <c r="D491" s="95"/>
      <c r="E491" s="95"/>
      <c r="F491" s="94">
        <f>F492</f>
        <v>1965</v>
      </c>
      <c r="G491" s="94">
        <f>G492</f>
        <v>1702</v>
      </c>
      <c r="H491" s="94">
        <f t="shared" ref="H491:H495" si="157">H492</f>
        <v>1702</v>
      </c>
      <c r="I491" s="157"/>
      <c r="J491" s="148">
        <f t="shared" si="153"/>
        <v>86.61577608142494</v>
      </c>
      <c r="K491" s="148">
        <f t="shared" si="154"/>
        <v>100</v>
      </c>
    </row>
    <row r="492" spans="1:11" ht="25.5" x14ac:dyDescent="0.2">
      <c r="A492" s="163" t="s">
        <v>67</v>
      </c>
      <c r="B492" s="91" t="s">
        <v>200</v>
      </c>
      <c r="C492" s="92" t="s">
        <v>542</v>
      </c>
      <c r="D492" s="95">
        <v>200</v>
      </c>
      <c r="E492" s="95"/>
      <c r="F492" s="94">
        <f>F493</f>
        <v>1965</v>
      </c>
      <c r="G492" s="94">
        <f>G493</f>
        <v>1702</v>
      </c>
      <c r="H492" s="94">
        <f t="shared" si="157"/>
        <v>1702</v>
      </c>
      <c r="I492" s="157"/>
      <c r="J492" s="148">
        <f t="shared" si="153"/>
        <v>86.61577608142494</v>
      </c>
      <c r="K492" s="148">
        <f t="shared" si="154"/>
        <v>100</v>
      </c>
    </row>
    <row r="493" spans="1:11" ht="25.5" x14ac:dyDescent="0.2">
      <c r="A493" s="163" t="s">
        <v>69</v>
      </c>
      <c r="B493" s="91" t="s">
        <v>200</v>
      </c>
      <c r="C493" s="92" t="s">
        <v>542</v>
      </c>
      <c r="D493" s="95">
        <v>240</v>
      </c>
      <c r="E493" s="95">
        <v>900100</v>
      </c>
      <c r="F493" s="94">
        <v>1965</v>
      </c>
      <c r="G493" s="94">
        <v>1702</v>
      </c>
      <c r="H493" s="94">
        <v>1702</v>
      </c>
      <c r="I493" s="94">
        <v>600</v>
      </c>
      <c r="J493" s="148">
        <f t="shared" si="153"/>
        <v>86.61577608142494</v>
      </c>
      <c r="K493" s="148">
        <f t="shared" si="154"/>
        <v>100</v>
      </c>
    </row>
    <row r="494" spans="1:11" ht="51" x14ac:dyDescent="0.2">
      <c r="A494" s="196" t="s">
        <v>733</v>
      </c>
      <c r="B494" s="152" t="s">
        <v>200</v>
      </c>
      <c r="C494" s="153" t="s">
        <v>385</v>
      </c>
      <c r="D494" s="154"/>
      <c r="E494" s="154"/>
      <c r="F494" s="155">
        <f>F495</f>
        <v>2229</v>
      </c>
      <c r="G494" s="155">
        <f>G495</f>
        <v>2492.1</v>
      </c>
      <c r="H494" s="155">
        <f t="shared" si="157"/>
        <v>2492</v>
      </c>
      <c r="I494" s="197"/>
      <c r="J494" s="148">
        <f t="shared" si="153"/>
        <v>111.79901301031853</v>
      </c>
      <c r="K494" s="148">
        <f t="shared" si="154"/>
        <v>99.99598731993099</v>
      </c>
    </row>
    <row r="495" spans="1:11" ht="25.5" x14ac:dyDescent="0.2">
      <c r="A495" s="163" t="s">
        <v>67</v>
      </c>
      <c r="B495" s="91" t="s">
        <v>200</v>
      </c>
      <c r="C495" s="92" t="s">
        <v>385</v>
      </c>
      <c r="D495" s="95">
        <v>200</v>
      </c>
      <c r="E495" s="95"/>
      <c r="F495" s="155">
        <f>F496</f>
        <v>2229</v>
      </c>
      <c r="G495" s="94">
        <f>G496</f>
        <v>2492.1</v>
      </c>
      <c r="H495" s="94">
        <f t="shared" si="157"/>
        <v>2492</v>
      </c>
      <c r="I495" s="157"/>
      <c r="J495" s="148">
        <f t="shared" si="153"/>
        <v>111.79901301031853</v>
      </c>
      <c r="K495" s="148">
        <f t="shared" si="154"/>
        <v>99.99598731993099</v>
      </c>
    </row>
    <row r="496" spans="1:11" ht="25.5" x14ac:dyDescent="0.2">
      <c r="A496" s="163" t="s">
        <v>69</v>
      </c>
      <c r="B496" s="91" t="s">
        <v>200</v>
      </c>
      <c r="C496" s="92" t="s">
        <v>385</v>
      </c>
      <c r="D496" s="95">
        <v>240</v>
      </c>
      <c r="E496" s="95">
        <v>900100</v>
      </c>
      <c r="F496" s="155">
        <v>2229</v>
      </c>
      <c r="G496" s="94">
        <v>2492.1</v>
      </c>
      <c r="H496" s="94">
        <v>2492</v>
      </c>
      <c r="I496" s="157"/>
      <c r="J496" s="148">
        <f t="shared" si="153"/>
        <v>111.79901301031853</v>
      </c>
      <c r="K496" s="148">
        <f t="shared" si="154"/>
        <v>99.99598731993099</v>
      </c>
    </row>
    <row r="497" spans="1:11" ht="18.75" customHeight="1" x14ac:dyDescent="0.2">
      <c r="A497" s="168" t="s">
        <v>839</v>
      </c>
      <c r="B497" s="86" t="s">
        <v>200</v>
      </c>
      <c r="C497" s="109" t="s">
        <v>836</v>
      </c>
      <c r="D497" s="95"/>
      <c r="E497" s="95"/>
      <c r="F497" s="85">
        <f>F498+F503</f>
        <v>39865</v>
      </c>
      <c r="G497" s="85">
        <f>G498+G503</f>
        <v>39865</v>
      </c>
      <c r="H497" s="85">
        <f t="shared" ref="H497" si="158">H498+H503</f>
        <v>37872.1</v>
      </c>
      <c r="I497" s="157"/>
      <c r="J497" s="150">
        <f t="shared" si="153"/>
        <v>95.000877963125546</v>
      </c>
      <c r="K497" s="150">
        <f t="shared" si="154"/>
        <v>95.000877963125546</v>
      </c>
    </row>
    <row r="498" spans="1:11" ht="18.75" customHeight="1" x14ac:dyDescent="0.2">
      <c r="A498" s="163" t="s">
        <v>840</v>
      </c>
      <c r="B498" s="91" t="s">
        <v>200</v>
      </c>
      <c r="C498" s="108" t="s">
        <v>837</v>
      </c>
      <c r="D498" s="95"/>
      <c r="E498" s="95"/>
      <c r="F498" s="94">
        <f>F499</f>
        <v>35271.1</v>
      </c>
      <c r="G498" s="94">
        <f>G499</f>
        <v>35271.1</v>
      </c>
      <c r="H498" s="94">
        <f t="shared" ref="H498" si="159">H499</f>
        <v>33279.699999999997</v>
      </c>
      <c r="I498" s="157"/>
      <c r="J498" s="148">
        <f t="shared" si="153"/>
        <v>94.35401787865986</v>
      </c>
      <c r="K498" s="148">
        <f t="shared" si="154"/>
        <v>94.35401787865986</v>
      </c>
    </row>
    <row r="499" spans="1:11" ht="25.5" x14ac:dyDescent="0.2">
      <c r="A499" s="163" t="s">
        <v>67</v>
      </c>
      <c r="B499" s="91" t="s">
        <v>200</v>
      </c>
      <c r="C499" s="108" t="s">
        <v>837</v>
      </c>
      <c r="D499" s="95" t="s">
        <v>68</v>
      </c>
      <c r="E499" s="95"/>
      <c r="F499" s="94">
        <f>F500+F501+F502</f>
        <v>35271.1</v>
      </c>
      <c r="G499" s="94">
        <f>G500+G501+G502</f>
        <v>35271.1</v>
      </c>
      <c r="H499" s="94">
        <f t="shared" ref="H499" si="160">H500+H501+H502</f>
        <v>33279.699999999997</v>
      </c>
      <c r="I499" s="157"/>
      <c r="J499" s="148">
        <f t="shared" si="153"/>
        <v>94.35401787865986</v>
      </c>
      <c r="K499" s="148">
        <f t="shared" si="154"/>
        <v>94.35401787865986</v>
      </c>
    </row>
    <row r="500" spans="1:11" ht="25.5" x14ac:dyDescent="0.2">
      <c r="A500" s="163" t="s">
        <v>69</v>
      </c>
      <c r="B500" s="91" t="s">
        <v>200</v>
      </c>
      <c r="C500" s="108" t="s">
        <v>837</v>
      </c>
      <c r="D500" s="95" t="s">
        <v>70</v>
      </c>
      <c r="E500" s="95">
        <v>900202</v>
      </c>
      <c r="F500" s="94">
        <v>13032.5</v>
      </c>
      <c r="G500" s="94">
        <v>13032.5</v>
      </c>
      <c r="H500" s="94">
        <v>12258.4</v>
      </c>
      <c r="I500" s="157"/>
      <c r="J500" s="148">
        <f t="shared" si="153"/>
        <v>94.060234030308848</v>
      </c>
      <c r="K500" s="148">
        <f t="shared" si="154"/>
        <v>94.060234030308848</v>
      </c>
    </row>
    <row r="501" spans="1:11" ht="25.5" x14ac:dyDescent="0.2">
      <c r="A501" s="163" t="s">
        <v>69</v>
      </c>
      <c r="B501" s="91" t="s">
        <v>200</v>
      </c>
      <c r="C501" s="108" t="s">
        <v>837</v>
      </c>
      <c r="D501" s="95" t="s">
        <v>70</v>
      </c>
      <c r="E501" s="95">
        <v>900302</v>
      </c>
      <c r="F501" s="94">
        <v>13564.5</v>
      </c>
      <c r="G501" s="94">
        <v>13564.5</v>
      </c>
      <c r="H501" s="94">
        <v>12758.8</v>
      </c>
      <c r="I501" s="157"/>
      <c r="J501" s="148">
        <f t="shared" si="153"/>
        <v>94.060230749382583</v>
      </c>
      <c r="K501" s="148">
        <f t="shared" si="154"/>
        <v>94.060230749382583</v>
      </c>
    </row>
    <row r="502" spans="1:11" ht="25.5" x14ac:dyDescent="0.2">
      <c r="A502" s="163" t="s">
        <v>69</v>
      </c>
      <c r="B502" s="91" t="s">
        <v>200</v>
      </c>
      <c r="C502" s="108" t="s">
        <v>837</v>
      </c>
      <c r="D502" s="95" t="s">
        <v>70</v>
      </c>
      <c r="E502" s="95">
        <v>900100</v>
      </c>
      <c r="F502" s="94">
        <v>8674.1</v>
      </c>
      <c r="G502" s="94">
        <v>8674.1</v>
      </c>
      <c r="H502" s="94">
        <v>8262.5</v>
      </c>
      <c r="I502" s="157"/>
      <c r="J502" s="148">
        <f t="shared" si="153"/>
        <v>95.254839118755825</v>
      </c>
      <c r="K502" s="148">
        <f t="shared" si="154"/>
        <v>95.254839118755825</v>
      </c>
    </row>
    <row r="503" spans="1:11" x14ac:dyDescent="0.2">
      <c r="A503" s="163" t="s">
        <v>840</v>
      </c>
      <c r="B503" s="91" t="s">
        <v>200</v>
      </c>
      <c r="C503" s="108" t="s">
        <v>838</v>
      </c>
      <c r="D503" s="95"/>
      <c r="E503" s="95"/>
      <c r="F503" s="94">
        <f>F504</f>
        <v>4593.8999999999996</v>
      </c>
      <c r="G503" s="94">
        <f>G504</f>
        <v>4593.8999999999996</v>
      </c>
      <c r="H503" s="94">
        <f t="shared" ref="H503" si="161">H504</f>
        <v>4592.3999999999996</v>
      </c>
      <c r="I503" s="157"/>
      <c r="J503" s="148">
        <f t="shared" si="153"/>
        <v>99.967348004963114</v>
      </c>
      <c r="K503" s="148">
        <f t="shared" si="154"/>
        <v>99.967348004963114</v>
      </c>
    </row>
    <row r="504" spans="1:11" ht="25.5" x14ac:dyDescent="0.2">
      <c r="A504" s="163" t="s">
        <v>67</v>
      </c>
      <c r="B504" s="91" t="s">
        <v>200</v>
      </c>
      <c r="C504" s="108" t="s">
        <v>838</v>
      </c>
      <c r="D504" s="95" t="s">
        <v>68</v>
      </c>
      <c r="E504" s="95"/>
      <c r="F504" s="94">
        <f>F505+F506</f>
        <v>4593.8999999999996</v>
      </c>
      <c r="G504" s="94">
        <f>G505+G506</f>
        <v>4593.8999999999996</v>
      </c>
      <c r="H504" s="94">
        <f t="shared" ref="H504" si="162">H505+H506</f>
        <v>4592.3999999999996</v>
      </c>
      <c r="I504" s="157"/>
      <c r="J504" s="148">
        <f t="shared" si="153"/>
        <v>99.967348004963114</v>
      </c>
      <c r="K504" s="148">
        <f t="shared" si="154"/>
        <v>99.967348004963114</v>
      </c>
    </row>
    <row r="505" spans="1:11" ht="25.5" x14ac:dyDescent="0.2">
      <c r="A505" s="163" t="s">
        <v>69</v>
      </c>
      <c r="B505" s="91" t="s">
        <v>200</v>
      </c>
      <c r="C505" s="108" t="s">
        <v>838</v>
      </c>
      <c r="D505" s="95" t="s">
        <v>70</v>
      </c>
      <c r="E505" s="95">
        <v>900302</v>
      </c>
      <c r="F505" s="94">
        <v>3724.4</v>
      </c>
      <c r="G505" s="94">
        <v>3724.4</v>
      </c>
      <c r="H505" s="94">
        <v>3722.9</v>
      </c>
      <c r="I505" s="157"/>
      <c r="J505" s="148">
        <f t="shared" si="153"/>
        <v>99.959725056384912</v>
      </c>
      <c r="K505" s="148">
        <f t="shared" si="154"/>
        <v>99.959725056384912</v>
      </c>
    </row>
    <row r="506" spans="1:11" ht="25.5" x14ac:dyDescent="0.2">
      <c r="A506" s="163" t="s">
        <v>69</v>
      </c>
      <c r="B506" s="91" t="s">
        <v>200</v>
      </c>
      <c r="C506" s="108" t="s">
        <v>838</v>
      </c>
      <c r="D506" s="95" t="s">
        <v>70</v>
      </c>
      <c r="E506" s="95">
        <v>900100</v>
      </c>
      <c r="F506" s="94">
        <v>869.5</v>
      </c>
      <c r="G506" s="94">
        <v>869.5</v>
      </c>
      <c r="H506" s="94">
        <v>869.5</v>
      </c>
      <c r="I506" s="157"/>
      <c r="J506" s="148">
        <f t="shared" si="153"/>
        <v>100</v>
      </c>
      <c r="K506" s="148">
        <f t="shared" si="154"/>
        <v>100</v>
      </c>
    </row>
    <row r="507" spans="1:11" ht="25.5" x14ac:dyDescent="0.2">
      <c r="A507" s="191" t="s">
        <v>745</v>
      </c>
      <c r="B507" s="86" t="s">
        <v>200</v>
      </c>
      <c r="C507" s="88" t="s">
        <v>748</v>
      </c>
      <c r="D507" s="119"/>
      <c r="E507" s="119"/>
      <c r="F507" s="85">
        <f t="shared" ref="F507:G510" si="163">F508</f>
        <v>4814.5</v>
      </c>
      <c r="G507" s="85">
        <f t="shared" si="163"/>
        <v>4814.5</v>
      </c>
      <c r="H507" s="85">
        <f t="shared" ref="H507:H510" si="164">H508</f>
        <v>4774.8</v>
      </c>
      <c r="I507" s="157"/>
      <c r="J507" s="150">
        <f t="shared" si="153"/>
        <v>99.175407622806105</v>
      </c>
      <c r="K507" s="150">
        <f t="shared" si="154"/>
        <v>99.175407622806105</v>
      </c>
    </row>
    <row r="508" spans="1:11" ht="25.5" x14ac:dyDescent="0.2">
      <c r="A508" s="198" t="s">
        <v>746</v>
      </c>
      <c r="B508" s="86" t="s">
        <v>200</v>
      </c>
      <c r="C508" s="88" t="s">
        <v>749</v>
      </c>
      <c r="D508" s="100"/>
      <c r="E508" s="100"/>
      <c r="F508" s="85">
        <f t="shared" si="163"/>
        <v>4814.5</v>
      </c>
      <c r="G508" s="85">
        <f t="shared" si="163"/>
        <v>4814.5</v>
      </c>
      <c r="H508" s="85">
        <f t="shared" si="164"/>
        <v>4774.8</v>
      </c>
      <c r="I508" s="157"/>
      <c r="J508" s="150">
        <f t="shared" si="153"/>
        <v>99.175407622806105</v>
      </c>
      <c r="K508" s="150">
        <f t="shared" si="154"/>
        <v>99.175407622806105</v>
      </c>
    </row>
    <row r="509" spans="1:11" ht="25.5" x14ac:dyDescent="0.2">
      <c r="A509" s="194" t="s">
        <v>734</v>
      </c>
      <c r="B509" s="91" t="s">
        <v>200</v>
      </c>
      <c r="C509" s="108" t="s">
        <v>750</v>
      </c>
      <c r="D509" s="95"/>
      <c r="E509" s="95"/>
      <c r="F509" s="94">
        <f t="shared" si="163"/>
        <v>4814.5</v>
      </c>
      <c r="G509" s="94">
        <f t="shared" si="163"/>
        <v>4814.5</v>
      </c>
      <c r="H509" s="94">
        <f t="shared" si="164"/>
        <v>4774.8</v>
      </c>
      <c r="I509" s="157"/>
      <c r="J509" s="148">
        <f t="shared" si="153"/>
        <v>99.175407622806105</v>
      </c>
      <c r="K509" s="148">
        <f t="shared" si="154"/>
        <v>99.175407622806105</v>
      </c>
    </row>
    <row r="510" spans="1:11" ht="25.5" x14ac:dyDescent="0.2">
      <c r="A510" s="163" t="s">
        <v>67</v>
      </c>
      <c r="B510" s="91" t="s">
        <v>200</v>
      </c>
      <c r="C510" s="108" t="s">
        <v>750</v>
      </c>
      <c r="D510" s="95" t="s">
        <v>68</v>
      </c>
      <c r="E510" s="95"/>
      <c r="F510" s="94">
        <f t="shared" si="163"/>
        <v>4814.5</v>
      </c>
      <c r="G510" s="94">
        <f t="shared" si="163"/>
        <v>4814.5</v>
      </c>
      <c r="H510" s="94">
        <f t="shared" si="164"/>
        <v>4774.8</v>
      </c>
      <c r="I510" s="157"/>
      <c r="J510" s="148">
        <f t="shared" si="153"/>
        <v>99.175407622806105</v>
      </c>
      <c r="K510" s="148">
        <f t="shared" si="154"/>
        <v>99.175407622806105</v>
      </c>
    </row>
    <row r="511" spans="1:11" ht="25.5" x14ac:dyDescent="0.2">
      <c r="A511" s="163" t="s">
        <v>69</v>
      </c>
      <c r="B511" s="91" t="s">
        <v>200</v>
      </c>
      <c r="C511" s="108" t="s">
        <v>750</v>
      </c>
      <c r="D511" s="95" t="s">
        <v>70</v>
      </c>
      <c r="E511" s="95">
        <v>900100</v>
      </c>
      <c r="F511" s="94">
        <v>4814.5</v>
      </c>
      <c r="G511" s="94">
        <v>4814.5</v>
      </c>
      <c r="H511" s="94">
        <v>4774.8</v>
      </c>
      <c r="I511" s="157"/>
      <c r="J511" s="148">
        <f t="shared" si="153"/>
        <v>99.175407622806105</v>
      </c>
      <c r="K511" s="148">
        <f t="shared" si="154"/>
        <v>99.175407622806105</v>
      </c>
    </row>
    <row r="512" spans="1:11" ht="25.5" x14ac:dyDescent="0.2">
      <c r="A512" s="168" t="s">
        <v>276</v>
      </c>
      <c r="B512" s="86" t="s">
        <v>200</v>
      </c>
      <c r="C512" s="88" t="s">
        <v>277</v>
      </c>
      <c r="D512" s="100"/>
      <c r="E512" s="95"/>
      <c r="F512" s="85">
        <f>F513</f>
        <v>8158.1</v>
      </c>
      <c r="G512" s="85">
        <f>G513</f>
        <v>8158.1</v>
      </c>
      <c r="H512" s="85">
        <f>H513</f>
        <v>4604.3</v>
      </c>
      <c r="I512" s="157"/>
      <c r="J512" s="150">
        <f t="shared" si="153"/>
        <v>56.438386388987624</v>
      </c>
      <c r="K512" s="150">
        <f t="shared" si="154"/>
        <v>56.438386388987624</v>
      </c>
    </row>
    <row r="513" spans="1:11" ht="38.25" x14ac:dyDescent="0.2">
      <c r="A513" s="160" t="s">
        <v>548</v>
      </c>
      <c r="B513" s="86" t="s">
        <v>200</v>
      </c>
      <c r="C513" s="88" t="s">
        <v>280</v>
      </c>
      <c r="D513" s="100"/>
      <c r="E513" s="100"/>
      <c r="F513" s="85">
        <f t="shared" ref="F513:G515" si="165">F514</f>
        <v>8158.1</v>
      </c>
      <c r="G513" s="85">
        <f t="shared" si="165"/>
        <v>8158.1</v>
      </c>
      <c r="H513" s="85">
        <f t="shared" ref="H513:I514" si="166">H514</f>
        <v>4604.3</v>
      </c>
      <c r="I513" s="85">
        <f t="shared" si="166"/>
        <v>0</v>
      </c>
      <c r="J513" s="150">
        <f t="shared" si="153"/>
        <v>56.438386388987624</v>
      </c>
      <c r="K513" s="150">
        <f t="shared" si="154"/>
        <v>56.438386388987624</v>
      </c>
    </row>
    <row r="514" spans="1:11" ht="25.5" x14ac:dyDescent="0.2">
      <c r="A514" s="165" t="s">
        <v>549</v>
      </c>
      <c r="B514" s="86" t="s">
        <v>200</v>
      </c>
      <c r="C514" s="88" t="s">
        <v>281</v>
      </c>
      <c r="D514" s="100"/>
      <c r="E514" s="100"/>
      <c r="F514" s="85">
        <f t="shared" si="165"/>
        <v>8158.1</v>
      </c>
      <c r="G514" s="85">
        <f t="shared" si="165"/>
        <v>8158.1</v>
      </c>
      <c r="H514" s="85">
        <f t="shared" si="166"/>
        <v>4604.3</v>
      </c>
      <c r="I514" s="85">
        <f t="shared" si="166"/>
        <v>0</v>
      </c>
      <c r="J514" s="150">
        <f t="shared" si="153"/>
        <v>56.438386388987624</v>
      </c>
      <c r="K514" s="150">
        <f t="shared" si="154"/>
        <v>56.438386388987624</v>
      </c>
    </row>
    <row r="515" spans="1:11" x14ac:dyDescent="0.2">
      <c r="A515" s="170" t="s">
        <v>689</v>
      </c>
      <c r="B515" s="91" t="s">
        <v>200</v>
      </c>
      <c r="C515" s="92" t="s">
        <v>690</v>
      </c>
      <c r="D515" s="95"/>
      <c r="E515" s="95"/>
      <c r="F515" s="94">
        <f t="shared" si="165"/>
        <v>8158.1</v>
      </c>
      <c r="G515" s="94">
        <f t="shared" si="165"/>
        <v>8158.1</v>
      </c>
      <c r="H515" s="94">
        <f>H516</f>
        <v>4604.3</v>
      </c>
      <c r="I515" s="157"/>
      <c r="J515" s="148">
        <f t="shared" si="153"/>
        <v>56.438386388987624</v>
      </c>
      <c r="K515" s="148">
        <f t="shared" si="154"/>
        <v>56.438386388987624</v>
      </c>
    </row>
    <row r="516" spans="1:11" ht="25.5" x14ac:dyDescent="0.2">
      <c r="A516" s="163" t="s">
        <v>80</v>
      </c>
      <c r="B516" s="91" t="s">
        <v>200</v>
      </c>
      <c r="C516" s="92" t="s">
        <v>690</v>
      </c>
      <c r="D516" s="95">
        <v>600</v>
      </c>
      <c r="E516" s="95"/>
      <c r="F516" s="94">
        <f>F517+F518</f>
        <v>8158.1</v>
      </c>
      <c r="G516" s="94">
        <f>G517+G518</f>
        <v>8158.1</v>
      </c>
      <c r="H516" s="94">
        <f>H517+H518</f>
        <v>4604.3</v>
      </c>
      <c r="I516" s="157"/>
      <c r="J516" s="148">
        <f t="shared" si="153"/>
        <v>56.438386388987624</v>
      </c>
      <c r="K516" s="148">
        <f t="shared" si="154"/>
        <v>56.438386388987624</v>
      </c>
    </row>
    <row r="517" spans="1:11" x14ac:dyDescent="0.2">
      <c r="A517" s="163" t="s">
        <v>82</v>
      </c>
      <c r="B517" s="91" t="s">
        <v>200</v>
      </c>
      <c r="C517" s="92" t="s">
        <v>690</v>
      </c>
      <c r="D517" s="95">
        <v>610</v>
      </c>
      <c r="E517" s="95">
        <v>900302</v>
      </c>
      <c r="F517" s="94">
        <v>6509.6</v>
      </c>
      <c r="G517" s="94">
        <v>6509.6</v>
      </c>
      <c r="H517" s="94">
        <v>3734.1</v>
      </c>
      <c r="I517" s="157"/>
      <c r="J517" s="148">
        <f t="shared" si="153"/>
        <v>57.362971611158898</v>
      </c>
      <c r="K517" s="148">
        <f t="shared" si="154"/>
        <v>57.362971611158898</v>
      </c>
    </row>
    <row r="518" spans="1:11" x14ac:dyDescent="0.2">
      <c r="A518" s="163" t="s">
        <v>82</v>
      </c>
      <c r="B518" s="91" t="s">
        <v>200</v>
      </c>
      <c r="C518" s="92" t="s">
        <v>690</v>
      </c>
      <c r="D518" s="95">
        <v>610</v>
      </c>
      <c r="E518" s="95">
        <v>900100</v>
      </c>
      <c r="F518" s="94">
        <v>1648.5</v>
      </c>
      <c r="G518" s="94">
        <v>1648.5</v>
      </c>
      <c r="H518" s="94">
        <v>870.2</v>
      </c>
      <c r="I518" s="157"/>
      <c r="J518" s="148">
        <f t="shared" si="153"/>
        <v>52.78738246891114</v>
      </c>
      <c r="K518" s="148">
        <f t="shared" si="154"/>
        <v>52.78738246891114</v>
      </c>
    </row>
    <row r="519" spans="1:11" x14ac:dyDescent="0.2">
      <c r="A519" s="168" t="s">
        <v>103</v>
      </c>
      <c r="B519" s="86" t="s">
        <v>201</v>
      </c>
      <c r="C519" s="88"/>
      <c r="D519" s="100"/>
      <c r="E519" s="100"/>
      <c r="F519" s="85">
        <f>F520+F526+F550+F536+F542</f>
        <v>1269480.4999999998</v>
      </c>
      <c r="G519" s="85">
        <f>G520+G526+G550+G536+G542</f>
        <v>1269480.4999999998</v>
      </c>
      <c r="H519" s="85">
        <f t="shared" ref="H519" si="167">H520+H526+H550+H536+H542</f>
        <v>1249175.3999999999</v>
      </c>
      <c r="I519" s="85" t="e">
        <f>I520+I526+#REF!+I550+I536</f>
        <v>#REF!</v>
      </c>
      <c r="J519" s="150">
        <f t="shared" si="153"/>
        <v>98.400518952437636</v>
      </c>
      <c r="K519" s="150">
        <f t="shared" si="154"/>
        <v>98.400518952437636</v>
      </c>
    </row>
    <row r="520" spans="1:11" x14ac:dyDescent="0.2">
      <c r="A520" s="169" t="s">
        <v>256</v>
      </c>
      <c r="B520" s="86" t="s">
        <v>201</v>
      </c>
      <c r="C520" s="88" t="s">
        <v>154</v>
      </c>
      <c r="D520" s="119"/>
      <c r="E520" s="119"/>
      <c r="F520" s="85">
        <f>F521</f>
        <v>475.7</v>
      </c>
      <c r="G520" s="85">
        <f>G521</f>
        <v>475.7</v>
      </c>
      <c r="H520" s="85">
        <f>H521</f>
        <v>475.7</v>
      </c>
      <c r="I520" s="157"/>
      <c r="J520" s="150">
        <f t="shared" si="153"/>
        <v>100</v>
      </c>
      <c r="K520" s="150">
        <f t="shared" si="154"/>
        <v>100</v>
      </c>
    </row>
    <row r="521" spans="1:11" ht="25.5" x14ac:dyDescent="0.2">
      <c r="A521" s="169" t="s">
        <v>538</v>
      </c>
      <c r="B521" s="86" t="s">
        <v>201</v>
      </c>
      <c r="C521" s="88" t="s">
        <v>324</v>
      </c>
      <c r="D521" s="100"/>
      <c r="E521" s="100"/>
      <c r="F521" s="85">
        <f t="shared" ref="F521:H522" si="168">F522</f>
        <v>475.7</v>
      </c>
      <c r="G521" s="85">
        <f t="shared" si="168"/>
        <v>475.7</v>
      </c>
      <c r="H521" s="85">
        <f t="shared" si="168"/>
        <v>475.7</v>
      </c>
      <c r="I521" s="157"/>
      <c r="J521" s="150">
        <f t="shared" si="153"/>
        <v>100</v>
      </c>
      <c r="K521" s="150">
        <f t="shared" si="154"/>
        <v>100</v>
      </c>
    </row>
    <row r="522" spans="1:11" ht="25.5" x14ac:dyDescent="0.2">
      <c r="A522" s="169" t="s">
        <v>539</v>
      </c>
      <c r="B522" s="91" t="s">
        <v>201</v>
      </c>
      <c r="C522" s="92" t="s">
        <v>325</v>
      </c>
      <c r="D522" s="95"/>
      <c r="E522" s="95"/>
      <c r="F522" s="94">
        <f>F523</f>
        <v>475.7</v>
      </c>
      <c r="G522" s="94">
        <f>G523</f>
        <v>475.7</v>
      </c>
      <c r="H522" s="94">
        <f t="shared" si="168"/>
        <v>475.7</v>
      </c>
      <c r="I522" s="157"/>
      <c r="J522" s="148">
        <f t="shared" si="153"/>
        <v>100</v>
      </c>
      <c r="K522" s="148">
        <f t="shared" si="154"/>
        <v>100</v>
      </c>
    </row>
    <row r="523" spans="1:11" x14ac:dyDescent="0.2">
      <c r="A523" s="163" t="s">
        <v>323</v>
      </c>
      <c r="B523" s="91" t="s">
        <v>201</v>
      </c>
      <c r="C523" s="92" t="s">
        <v>326</v>
      </c>
      <c r="D523" s="95"/>
      <c r="E523" s="95"/>
      <c r="F523" s="94">
        <f t="shared" ref="F523:H524" si="169">F524</f>
        <v>475.7</v>
      </c>
      <c r="G523" s="94">
        <f t="shared" si="169"/>
        <v>475.7</v>
      </c>
      <c r="H523" s="94">
        <f t="shared" si="169"/>
        <v>475.7</v>
      </c>
      <c r="I523" s="157"/>
      <c r="J523" s="148">
        <f t="shared" si="153"/>
        <v>100</v>
      </c>
      <c r="K523" s="148">
        <f t="shared" si="154"/>
        <v>100</v>
      </c>
    </row>
    <row r="524" spans="1:11" ht="25.5" x14ac:dyDescent="0.2">
      <c r="A524" s="163" t="s">
        <v>80</v>
      </c>
      <c r="B524" s="91" t="s">
        <v>201</v>
      </c>
      <c r="C524" s="92" t="s">
        <v>326</v>
      </c>
      <c r="D524" s="95" t="s">
        <v>81</v>
      </c>
      <c r="E524" s="95"/>
      <c r="F524" s="94">
        <f t="shared" si="169"/>
        <v>475.7</v>
      </c>
      <c r="G524" s="94">
        <f t="shared" si="169"/>
        <v>475.7</v>
      </c>
      <c r="H524" s="94">
        <f t="shared" si="169"/>
        <v>475.7</v>
      </c>
      <c r="I524" s="157"/>
      <c r="J524" s="148">
        <f t="shared" si="153"/>
        <v>100</v>
      </c>
      <c r="K524" s="148">
        <f t="shared" si="154"/>
        <v>100</v>
      </c>
    </row>
    <row r="525" spans="1:11" x14ac:dyDescent="0.2">
      <c r="A525" s="163" t="s">
        <v>82</v>
      </c>
      <c r="B525" s="91" t="s">
        <v>201</v>
      </c>
      <c r="C525" s="92" t="s">
        <v>326</v>
      </c>
      <c r="D525" s="95" t="s">
        <v>83</v>
      </c>
      <c r="E525" s="95">
        <v>900100</v>
      </c>
      <c r="F525" s="94">
        <v>475.7</v>
      </c>
      <c r="G525" s="94">
        <v>475.7</v>
      </c>
      <c r="H525" s="94">
        <v>475.7</v>
      </c>
      <c r="I525" s="157"/>
      <c r="J525" s="148">
        <f t="shared" si="153"/>
        <v>100</v>
      </c>
      <c r="K525" s="148">
        <f t="shared" si="154"/>
        <v>100</v>
      </c>
    </row>
    <row r="526" spans="1:11" ht="25.5" x14ac:dyDescent="0.2">
      <c r="A526" s="161" t="s">
        <v>446</v>
      </c>
      <c r="B526" s="86" t="s">
        <v>201</v>
      </c>
      <c r="C526" s="88" t="s">
        <v>159</v>
      </c>
      <c r="D526" s="100"/>
      <c r="E526" s="100"/>
      <c r="F526" s="85">
        <f t="shared" ref="F526:H528" si="170">F527</f>
        <v>41735.5</v>
      </c>
      <c r="G526" s="85">
        <f t="shared" si="170"/>
        <v>41735.5</v>
      </c>
      <c r="H526" s="85">
        <f t="shared" si="170"/>
        <v>40376.100000000006</v>
      </c>
      <c r="I526" s="157"/>
      <c r="J526" s="150">
        <f t="shared" si="153"/>
        <v>96.7428208599394</v>
      </c>
      <c r="K526" s="150">
        <f t="shared" si="154"/>
        <v>96.7428208599394</v>
      </c>
    </row>
    <row r="527" spans="1:11" x14ac:dyDescent="0.2">
      <c r="A527" s="161" t="s">
        <v>447</v>
      </c>
      <c r="B527" s="86" t="s">
        <v>201</v>
      </c>
      <c r="C527" s="88" t="s">
        <v>160</v>
      </c>
      <c r="D527" s="100"/>
      <c r="E527" s="100"/>
      <c r="F527" s="85">
        <f t="shared" si="170"/>
        <v>41735.5</v>
      </c>
      <c r="G527" s="85">
        <f t="shared" si="170"/>
        <v>41735.5</v>
      </c>
      <c r="H527" s="85">
        <f t="shared" si="170"/>
        <v>40376.100000000006</v>
      </c>
      <c r="I527" s="157"/>
      <c r="J527" s="150">
        <f t="shared" si="153"/>
        <v>96.7428208599394</v>
      </c>
      <c r="K527" s="150">
        <f t="shared" si="154"/>
        <v>96.7428208599394</v>
      </c>
    </row>
    <row r="528" spans="1:11" x14ac:dyDescent="0.2">
      <c r="A528" s="168" t="s">
        <v>533</v>
      </c>
      <c r="B528" s="86" t="s">
        <v>201</v>
      </c>
      <c r="C528" s="88" t="s">
        <v>317</v>
      </c>
      <c r="D528" s="95"/>
      <c r="E528" s="95"/>
      <c r="F528" s="85">
        <f t="shared" si="170"/>
        <v>41735.5</v>
      </c>
      <c r="G528" s="85">
        <f t="shared" si="170"/>
        <v>41735.5</v>
      </c>
      <c r="H528" s="85">
        <f t="shared" si="170"/>
        <v>40376.100000000006</v>
      </c>
      <c r="I528" s="157"/>
      <c r="J528" s="150">
        <f t="shared" si="153"/>
        <v>96.7428208599394</v>
      </c>
      <c r="K528" s="150">
        <f t="shared" si="154"/>
        <v>96.7428208599394</v>
      </c>
    </row>
    <row r="529" spans="1:11" ht="25.5" x14ac:dyDescent="0.2">
      <c r="A529" s="163" t="s">
        <v>316</v>
      </c>
      <c r="B529" s="91" t="s">
        <v>201</v>
      </c>
      <c r="C529" s="99" t="s">
        <v>318</v>
      </c>
      <c r="D529" s="95"/>
      <c r="E529" s="95"/>
      <c r="F529" s="94">
        <f>F530+F532+F534</f>
        <v>41735.5</v>
      </c>
      <c r="G529" s="94">
        <f>G530+G532+G534</f>
        <v>41735.5</v>
      </c>
      <c r="H529" s="94">
        <f t="shared" ref="H529" si="171">H530+H532+H534</f>
        <v>40376.100000000006</v>
      </c>
      <c r="I529" s="157"/>
      <c r="J529" s="148">
        <f t="shared" si="153"/>
        <v>96.7428208599394</v>
      </c>
      <c r="K529" s="148">
        <f t="shared" si="154"/>
        <v>96.7428208599394</v>
      </c>
    </row>
    <row r="530" spans="1:11" ht="38.25" x14ac:dyDescent="0.2">
      <c r="A530" s="163" t="s">
        <v>62</v>
      </c>
      <c r="B530" s="91" t="s">
        <v>201</v>
      </c>
      <c r="C530" s="99" t="s">
        <v>318</v>
      </c>
      <c r="D530" s="95" t="s">
        <v>63</v>
      </c>
      <c r="E530" s="95"/>
      <c r="F530" s="94">
        <f>F531</f>
        <v>20489.7</v>
      </c>
      <c r="G530" s="94">
        <f>G531</f>
        <v>20489.7</v>
      </c>
      <c r="H530" s="94">
        <f>H531</f>
        <v>20489.599999999999</v>
      </c>
      <c r="I530" s="157"/>
      <c r="J530" s="148">
        <f t="shared" si="153"/>
        <v>99.999511949906534</v>
      </c>
      <c r="K530" s="148">
        <f t="shared" si="154"/>
        <v>99.999511949906534</v>
      </c>
    </row>
    <row r="531" spans="1:11" x14ac:dyDescent="0.2">
      <c r="A531" s="163" t="s">
        <v>78</v>
      </c>
      <c r="B531" s="91" t="s">
        <v>201</v>
      </c>
      <c r="C531" s="99" t="s">
        <v>318</v>
      </c>
      <c r="D531" s="95">
        <v>110</v>
      </c>
      <c r="E531" s="95">
        <v>900100</v>
      </c>
      <c r="F531" s="94">
        <v>20489.7</v>
      </c>
      <c r="G531" s="94">
        <v>20489.7</v>
      </c>
      <c r="H531" s="94">
        <v>20489.599999999999</v>
      </c>
      <c r="I531" s="157"/>
      <c r="J531" s="148">
        <f t="shared" si="153"/>
        <v>99.999511949906534</v>
      </c>
      <c r="K531" s="148">
        <f t="shared" si="154"/>
        <v>99.999511949906534</v>
      </c>
    </row>
    <row r="532" spans="1:11" ht="25.5" x14ac:dyDescent="0.2">
      <c r="A532" s="163" t="s">
        <v>67</v>
      </c>
      <c r="B532" s="91" t="s">
        <v>201</v>
      </c>
      <c r="C532" s="99" t="s">
        <v>318</v>
      </c>
      <c r="D532" s="95" t="s">
        <v>68</v>
      </c>
      <c r="E532" s="95"/>
      <c r="F532" s="94">
        <f>F533</f>
        <v>21235.200000000001</v>
      </c>
      <c r="G532" s="94">
        <f>G533</f>
        <v>21235.200000000001</v>
      </c>
      <c r="H532" s="94">
        <f>H533</f>
        <v>19876.2</v>
      </c>
      <c r="I532" s="157"/>
      <c r="J532" s="148">
        <f t="shared" si="153"/>
        <v>93.60024864376129</v>
      </c>
      <c r="K532" s="148">
        <f t="shared" si="154"/>
        <v>93.60024864376129</v>
      </c>
    </row>
    <row r="533" spans="1:11" ht="25.5" x14ac:dyDescent="0.2">
      <c r="A533" s="163" t="s">
        <v>69</v>
      </c>
      <c r="B533" s="91" t="s">
        <v>201</v>
      </c>
      <c r="C533" s="99" t="s">
        <v>318</v>
      </c>
      <c r="D533" s="95" t="s">
        <v>70</v>
      </c>
      <c r="E533" s="95">
        <v>900100</v>
      </c>
      <c r="F533" s="94">
        <v>21235.200000000001</v>
      </c>
      <c r="G533" s="94">
        <v>21235.200000000001</v>
      </c>
      <c r="H533" s="94">
        <v>19876.2</v>
      </c>
      <c r="I533" s="157"/>
      <c r="J533" s="148">
        <f t="shared" si="153"/>
        <v>93.60024864376129</v>
      </c>
      <c r="K533" s="148">
        <f t="shared" si="154"/>
        <v>93.60024864376129</v>
      </c>
    </row>
    <row r="534" spans="1:11" x14ac:dyDescent="0.2">
      <c r="A534" s="163" t="s">
        <v>72</v>
      </c>
      <c r="B534" s="91" t="s">
        <v>201</v>
      </c>
      <c r="C534" s="99" t="s">
        <v>318</v>
      </c>
      <c r="D534" s="95">
        <v>800</v>
      </c>
      <c r="E534" s="95"/>
      <c r="F534" s="94">
        <f>F535</f>
        <v>10.6</v>
      </c>
      <c r="G534" s="94">
        <f>G535</f>
        <v>10.6</v>
      </c>
      <c r="H534" s="94">
        <f>H535</f>
        <v>10.3</v>
      </c>
      <c r="I534" s="157"/>
      <c r="J534" s="148">
        <f t="shared" si="153"/>
        <v>97.169811320754732</v>
      </c>
      <c r="K534" s="148">
        <f t="shared" si="154"/>
        <v>97.169811320754732</v>
      </c>
    </row>
    <row r="535" spans="1:11" x14ac:dyDescent="0.2">
      <c r="A535" s="163" t="s">
        <v>74</v>
      </c>
      <c r="B535" s="91" t="s">
        <v>201</v>
      </c>
      <c r="C535" s="99" t="s">
        <v>318</v>
      </c>
      <c r="D535" s="95">
        <v>850</v>
      </c>
      <c r="E535" s="95">
        <v>900100</v>
      </c>
      <c r="F535" s="94">
        <v>10.6</v>
      </c>
      <c r="G535" s="94">
        <v>10.6</v>
      </c>
      <c r="H535" s="94">
        <v>10.3</v>
      </c>
      <c r="I535" s="157"/>
      <c r="J535" s="148">
        <f t="shared" si="153"/>
        <v>97.169811320754732</v>
      </c>
      <c r="K535" s="148">
        <f t="shared" si="154"/>
        <v>97.169811320754732</v>
      </c>
    </row>
    <row r="536" spans="1:11" ht="25.5" x14ac:dyDescent="0.2">
      <c r="A536" s="191" t="s">
        <v>454</v>
      </c>
      <c r="B536" s="86" t="s">
        <v>201</v>
      </c>
      <c r="C536" s="88" t="s">
        <v>136</v>
      </c>
      <c r="D536" s="95"/>
      <c r="E536" s="95"/>
      <c r="F536" s="85">
        <f t="shared" ref="F536:H538" si="172">F537</f>
        <v>3700</v>
      </c>
      <c r="G536" s="85">
        <f t="shared" si="172"/>
        <v>3700</v>
      </c>
      <c r="H536" s="85">
        <f t="shared" si="172"/>
        <v>2126.8000000000002</v>
      </c>
      <c r="I536" s="157"/>
      <c r="J536" s="150">
        <f t="shared" si="153"/>
        <v>57.481081081081086</v>
      </c>
      <c r="K536" s="150">
        <f t="shared" si="154"/>
        <v>57.481081081081086</v>
      </c>
    </row>
    <row r="537" spans="1:11" x14ac:dyDescent="0.2">
      <c r="A537" s="191" t="s">
        <v>543</v>
      </c>
      <c r="B537" s="86" t="s">
        <v>201</v>
      </c>
      <c r="C537" s="88" t="s">
        <v>545</v>
      </c>
      <c r="D537" s="95"/>
      <c r="E537" s="95"/>
      <c r="F537" s="85">
        <f t="shared" si="172"/>
        <v>3700</v>
      </c>
      <c r="G537" s="85">
        <f t="shared" si="172"/>
        <v>3700</v>
      </c>
      <c r="H537" s="85">
        <f t="shared" si="172"/>
        <v>2126.8000000000002</v>
      </c>
      <c r="I537" s="157"/>
      <c r="J537" s="150">
        <f t="shared" ref="J537:J592" si="173">H537/F537*100</f>
        <v>57.481081081081086</v>
      </c>
      <c r="K537" s="150">
        <f t="shared" ref="K537:K592" si="174">H537/G537*100</f>
        <v>57.481081081081086</v>
      </c>
    </row>
    <row r="538" spans="1:11" ht="51.75" customHeight="1" x14ac:dyDescent="0.2">
      <c r="A538" s="191" t="s">
        <v>544</v>
      </c>
      <c r="B538" s="86" t="s">
        <v>201</v>
      </c>
      <c r="C538" s="109" t="s">
        <v>148</v>
      </c>
      <c r="D538" s="100"/>
      <c r="E538" s="100"/>
      <c r="F538" s="85">
        <f t="shared" si="172"/>
        <v>3700</v>
      </c>
      <c r="G538" s="85">
        <f t="shared" si="172"/>
        <v>3700</v>
      </c>
      <c r="H538" s="85">
        <f t="shared" si="172"/>
        <v>2126.8000000000002</v>
      </c>
      <c r="I538" s="157"/>
      <c r="J538" s="150">
        <f t="shared" si="173"/>
        <v>57.481081081081086</v>
      </c>
      <c r="K538" s="150">
        <f t="shared" si="174"/>
        <v>57.481081081081086</v>
      </c>
    </row>
    <row r="539" spans="1:11" x14ac:dyDescent="0.2">
      <c r="A539" s="199" t="s">
        <v>602</v>
      </c>
      <c r="B539" s="91" t="s">
        <v>201</v>
      </c>
      <c r="C539" s="108" t="s">
        <v>601</v>
      </c>
      <c r="D539" s="95"/>
      <c r="E539" s="95"/>
      <c r="F539" s="94">
        <f>F541</f>
        <v>3700</v>
      </c>
      <c r="G539" s="94">
        <f>G541</f>
        <v>3700</v>
      </c>
      <c r="H539" s="94">
        <f>H541</f>
        <v>2126.8000000000002</v>
      </c>
      <c r="I539" s="157"/>
      <c r="J539" s="148">
        <f t="shared" si="173"/>
        <v>57.481081081081086</v>
      </c>
      <c r="K539" s="148">
        <f t="shared" si="174"/>
        <v>57.481081081081086</v>
      </c>
    </row>
    <row r="540" spans="1:11" ht="25.5" x14ac:dyDescent="0.2">
      <c r="A540" s="163" t="s">
        <v>80</v>
      </c>
      <c r="B540" s="91" t="s">
        <v>201</v>
      </c>
      <c r="C540" s="108" t="s">
        <v>601</v>
      </c>
      <c r="D540" s="95">
        <v>600</v>
      </c>
      <c r="E540" s="95"/>
      <c r="F540" s="94">
        <f>F541</f>
        <v>3700</v>
      </c>
      <c r="G540" s="94">
        <f>G541</f>
        <v>3700</v>
      </c>
      <c r="H540" s="94">
        <f>H541</f>
        <v>2126.8000000000002</v>
      </c>
      <c r="I540" s="157"/>
      <c r="J540" s="148">
        <f t="shared" si="173"/>
        <v>57.481081081081086</v>
      </c>
      <c r="K540" s="148">
        <f t="shared" si="174"/>
        <v>57.481081081081086</v>
      </c>
    </row>
    <row r="541" spans="1:11" x14ac:dyDescent="0.2">
      <c r="A541" s="163" t="s">
        <v>82</v>
      </c>
      <c r="B541" s="91" t="s">
        <v>201</v>
      </c>
      <c r="C541" s="108" t="s">
        <v>601</v>
      </c>
      <c r="D541" s="95">
        <v>610</v>
      </c>
      <c r="E541" s="95">
        <v>900100</v>
      </c>
      <c r="F541" s="94">
        <v>3700</v>
      </c>
      <c r="G541" s="94">
        <v>3700</v>
      </c>
      <c r="H541" s="94">
        <v>2126.8000000000002</v>
      </c>
      <c r="I541" s="157"/>
      <c r="J541" s="148">
        <f t="shared" si="173"/>
        <v>57.481081081081086</v>
      </c>
      <c r="K541" s="148">
        <f t="shared" si="174"/>
        <v>57.481081081081086</v>
      </c>
    </row>
    <row r="542" spans="1:11" ht="38.25" x14ac:dyDescent="0.2">
      <c r="A542" s="169" t="s">
        <v>437</v>
      </c>
      <c r="B542" s="86" t="s">
        <v>201</v>
      </c>
      <c r="C542" s="88" t="s">
        <v>149</v>
      </c>
      <c r="D542" s="95"/>
      <c r="E542" s="95"/>
      <c r="F542" s="85">
        <f t="shared" ref="F542:G545" si="175">F543</f>
        <v>700</v>
      </c>
      <c r="G542" s="85">
        <f t="shared" si="175"/>
        <v>700</v>
      </c>
      <c r="H542" s="85">
        <f t="shared" ref="H542:H545" si="176">H543</f>
        <v>699.5</v>
      </c>
      <c r="I542" s="190"/>
      <c r="J542" s="150">
        <f t="shared" si="173"/>
        <v>99.928571428571431</v>
      </c>
      <c r="K542" s="150">
        <f t="shared" si="174"/>
        <v>99.928571428571431</v>
      </c>
    </row>
    <row r="543" spans="1:11" x14ac:dyDescent="0.2">
      <c r="A543" s="168" t="s">
        <v>816</v>
      </c>
      <c r="B543" s="86" t="s">
        <v>201</v>
      </c>
      <c r="C543" s="88" t="s">
        <v>813</v>
      </c>
      <c r="D543" s="100"/>
      <c r="E543" s="100"/>
      <c r="F543" s="129">
        <f t="shared" si="175"/>
        <v>700</v>
      </c>
      <c r="G543" s="129">
        <f t="shared" si="175"/>
        <v>700</v>
      </c>
      <c r="H543" s="129">
        <f t="shared" si="176"/>
        <v>699.5</v>
      </c>
      <c r="I543" s="190"/>
      <c r="J543" s="150">
        <f t="shared" si="173"/>
        <v>99.928571428571431</v>
      </c>
      <c r="K543" s="150">
        <f t="shared" si="174"/>
        <v>99.928571428571431</v>
      </c>
    </row>
    <row r="544" spans="1:11" x14ac:dyDescent="0.2">
      <c r="A544" s="168" t="s">
        <v>817</v>
      </c>
      <c r="B544" s="86" t="s">
        <v>201</v>
      </c>
      <c r="C544" s="88" t="s">
        <v>814</v>
      </c>
      <c r="D544" s="100"/>
      <c r="E544" s="100"/>
      <c r="F544" s="129">
        <f t="shared" si="175"/>
        <v>700</v>
      </c>
      <c r="G544" s="129">
        <f t="shared" si="175"/>
        <v>700</v>
      </c>
      <c r="H544" s="129">
        <f t="shared" si="176"/>
        <v>699.5</v>
      </c>
      <c r="I544" s="190"/>
      <c r="J544" s="150">
        <f t="shared" si="173"/>
        <v>99.928571428571431</v>
      </c>
      <c r="K544" s="150">
        <f t="shared" si="174"/>
        <v>99.928571428571431</v>
      </c>
    </row>
    <row r="545" spans="1:11" ht="25.5" x14ac:dyDescent="0.2">
      <c r="A545" s="163" t="s">
        <v>818</v>
      </c>
      <c r="B545" s="91" t="s">
        <v>201</v>
      </c>
      <c r="C545" s="92" t="s">
        <v>815</v>
      </c>
      <c r="D545" s="95"/>
      <c r="E545" s="95"/>
      <c r="F545" s="130">
        <f t="shared" si="175"/>
        <v>700</v>
      </c>
      <c r="G545" s="130">
        <f t="shared" si="175"/>
        <v>700</v>
      </c>
      <c r="H545" s="130">
        <f t="shared" si="176"/>
        <v>699.5</v>
      </c>
      <c r="I545" s="157"/>
      <c r="J545" s="148">
        <f t="shared" si="173"/>
        <v>99.928571428571431</v>
      </c>
      <c r="K545" s="148">
        <f t="shared" si="174"/>
        <v>99.928571428571431</v>
      </c>
    </row>
    <row r="546" spans="1:11" ht="25.5" x14ac:dyDescent="0.2">
      <c r="A546" s="163" t="s">
        <v>80</v>
      </c>
      <c r="B546" s="91" t="s">
        <v>201</v>
      </c>
      <c r="C546" s="92" t="s">
        <v>815</v>
      </c>
      <c r="D546" s="95">
        <v>600</v>
      </c>
      <c r="E546" s="95"/>
      <c r="F546" s="130">
        <f>F547+F548+F549</f>
        <v>700</v>
      </c>
      <c r="G546" s="130">
        <f>G547+G548+G549</f>
        <v>700</v>
      </c>
      <c r="H546" s="130">
        <f t="shared" ref="H546" si="177">H547+H548+H549</f>
        <v>699.5</v>
      </c>
      <c r="I546" s="157"/>
      <c r="J546" s="148">
        <f t="shared" si="173"/>
        <v>99.928571428571431</v>
      </c>
      <c r="K546" s="148">
        <f t="shared" si="174"/>
        <v>99.928571428571431</v>
      </c>
    </row>
    <row r="547" spans="1:11" x14ac:dyDescent="0.2">
      <c r="A547" s="163" t="s">
        <v>82</v>
      </c>
      <c r="B547" s="91" t="s">
        <v>201</v>
      </c>
      <c r="C547" s="92" t="s">
        <v>815</v>
      </c>
      <c r="D547" s="95">
        <v>610</v>
      </c>
      <c r="E547" s="95">
        <v>900302</v>
      </c>
      <c r="F547" s="130">
        <v>546.70000000000005</v>
      </c>
      <c r="G547" s="130">
        <v>546.70000000000005</v>
      </c>
      <c r="H547" s="130">
        <v>546.29999999999995</v>
      </c>
      <c r="I547" s="157"/>
      <c r="J547" s="148">
        <f t="shared" si="173"/>
        <v>99.92683372965061</v>
      </c>
      <c r="K547" s="148">
        <f t="shared" si="174"/>
        <v>99.92683372965061</v>
      </c>
    </row>
    <row r="548" spans="1:11" x14ac:dyDescent="0.2">
      <c r="A548" s="163" t="s">
        <v>82</v>
      </c>
      <c r="B548" s="91" t="s">
        <v>201</v>
      </c>
      <c r="C548" s="92" t="s">
        <v>815</v>
      </c>
      <c r="D548" s="95">
        <v>610</v>
      </c>
      <c r="E548" s="95">
        <v>900900</v>
      </c>
      <c r="F548" s="130">
        <v>7</v>
      </c>
      <c r="G548" s="130">
        <v>7</v>
      </c>
      <c r="H548" s="130">
        <v>7</v>
      </c>
      <c r="I548" s="157"/>
      <c r="J548" s="148">
        <f t="shared" si="173"/>
        <v>100</v>
      </c>
      <c r="K548" s="148">
        <f t="shared" si="174"/>
        <v>100</v>
      </c>
    </row>
    <row r="549" spans="1:11" x14ac:dyDescent="0.2">
      <c r="A549" s="163" t="s">
        <v>82</v>
      </c>
      <c r="B549" s="91" t="s">
        <v>201</v>
      </c>
      <c r="C549" s="92" t="s">
        <v>815</v>
      </c>
      <c r="D549" s="95">
        <v>610</v>
      </c>
      <c r="E549" s="95">
        <v>900100</v>
      </c>
      <c r="F549" s="130">
        <v>146.30000000000001</v>
      </c>
      <c r="G549" s="130">
        <v>146.30000000000001</v>
      </c>
      <c r="H549" s="130">
        <v>146.19999999999999</v>
      </c>
      <c r="I549" s="157"/>
      <c r="J549" s="148">
        <f t="shared" si="173"/>
        <v>99.931647300068335</v>
      </c>
      <c r="K549" s="148">
        <f t="shared" si="174"/>
        <v>99.931647300068335</v>
      </c>
    </row>
    <row r="550" spans="1:11" ht="25.5" x14ac:dyDescent="0.2">
      <c r="A550" s="168" t="s">
        <v>276</v>
      </c>
      <c r="B550" s="86" t="s">
        <v>201</v>
      </c>
      <c r="C550" s="88" t="s">
        <v>277</v>
      </c>
      <c r="D550" s="100"/>
      <c r="E550" s="100"/>
      <c r="F550" s="85">
        <f>F551+F578</f>
        <v>1222869.2999999998</v>
      </c>
      <c r="G550" s="85">
        <f>G551+G578</f>
        <v>1222869.2999999998</v>
      </c>
      <c r="H550" s="85">
        <f>H551+H578</f>
        <v>1205497.2999999998</v>
      </c>
      <c r="I550" s="157"/>
      <c r="J550" s="150">
        <f t="shared" si="173"/>
        <v>98.579406646319427</v>
      </c>
      <c r="K550" s="150">
        <f t="shared" si="174"/>
        <v>98.579406646319427</v>
      </c>
    </row>
    <row r="551" spans="1:11" x14ac:dyDescent="0.2">
      <c r="A551" s="160" t="s">
        <v>278</v>
      </c>
      <c r="B551" s="86" t="s">
        <v>201</v>
      </c>
      <c r="C551" s="88" t="s">
        <v>279</v>
      </c>
      <c r="D551" s="100"/>
      <c r="E551" s="100"/>
      <c r="F551" s="85">
        <f>F570+F552</f>
        <v>563230.5</v>
      </c>
      <c r="G551" s="85">
        <f>G570+G552</f>
        <v>563230.5</v>
      </c>
      <c r="H551" s="85">
        <f>H570+H552</f>
        <v>563228.4</v>
      </c>
      <c r="I551" s="157"/>
      <c r="J551" s="150">
        <f t="shared" si="173"/>
        <v>99.999627150873408</v>
      </c>
      <c r="K551" s="150">
        <f t="shared" si="174"/>
        <v>99.999627150873408</v>
      </c>
    </row>
    <row r="552" spans="1:11" ht="25.5" x14ac:dyDescent="0.2">
      <c r="A552" s="165" t="s">
        <v>345</v>
      </c>
      <c r="B552" s="86" t="s">
        <v>201</v>
      </c>
      <c r="C552" s="88" t="s">
        <v>346</v>
      </c>
      <c r="D552" s="100"/>
      <c r="E552" s="100"/>
      <c r="F552" s="85">
        <f>F553+F563+F560+F567</f>
        <v>55046.1</v>
      </c>
      <c r="G552" s="85">
        <f t="shared" ref="G552:I552" si="178">G553+G563+G560+G567</f>
        <v>55046.1</v>
      </c>
      <c r="H552" s="85">
        <f t="shared" si="178"/>
        <v>55046.1</v>
      </c>
      <c r="I552" s="85">
        <f t="shared" si="178"/>
        <v>0</v>
      </c>
      <c r="J552" s="150">
        <f t="shared" si="173"/>
        <v>100</v>
      </c>
      <c r="K552" s="150">
        <f t="shared" si="174"/>
        <v>100</v>
      </c>
    </row>
    <row r="553" spans="1:11" ht="28.5" customHeight="1" x14ac:dyDescent="0.2">
      <c r="A553" s="163" t="s">
        <v>583</v>
      </c>
      <c r="B553" s="91" t="s">
        <v>201</v>
      </c>
      <c r="C553" s="99" t="s">
        <v>739</v>
      </c>
      <c r="D553" s="95"/>
      <c r="E553" s="95"/>
      <c r="F553" s="94">
        <f>F556+F554</f>
        <v>25662.5</v>
      </c>
      <c r="G553" s="94">
        <f>G556+G554</f>
        <v>25662.5</v>
      </c>
      <c r="H553" s="94">
        <f>H556+H554</f>
        <v>25662.5</v>
      </c>
      <c r="I553" s="157"/>
      <c r="J553" s="148">
        <f t="shared" si="173"/>
        <v>100</v>
      </c>
      <c r="K553" s="148">
        <f t="shared" si="174"/>
        <v>100</v>
      </c>
    </row>
    <row r="554" spans="1:11" ht="25.5" x14ac:dyDescent="0.2">
      <c r="A554" s="163" t="s">
        <v>67</v>
      </c>
      <c r="B554" s="91" t="s">
        <v>201</v>
      </c>
      <c r="C554" s="99" t="s">
        <v>739</v>
      </c>
      <c r="D554" s="95">
        <v>200</v>
      </c>
      <c r="E554" s="95"/>
      <c r="F554" s="94">
        <f>F555</f>
        <v>12312.5</v>
      </c>
      <c r="G554" s="94">
        <f>G555</f>
        <v>12312.5</v>
      </c>
      <c r="H554" s="94">
        <f>H555</f>
        <v>12312.5</v>
      </c>
      <c r="I554" s="157"/>
      <c r="J554" s="148">
        <f t="shared" si="173"/>
        <v>100</v>
      </c>
      <c r="K554" s="148">
        <f t="shared" si="174"/>
        <v>100</v>
      </c>
    </row>
    <row r="555" spans="1:11" ht="25.5" x14ac:dyDescent="0.2">
      <c r="A555" s="163" t="s">
        <v>69</v>
      </c>
      <c r="B555" s="91" t="s">
        <v>201</v>
      </c>
      <c r="C555" s="99" t="s">
        <v>739</v>
      </c>
      <c r="D555" s="95">
        <v>240</v>
      </c>
      <c r="E555" s="95">
        <v>900100</v>
      </c>
      <c r="F555" s="94">
        <v>12312.5</v>
      </c>
      <c r="G555" s="94">
        <v>12312.5</v>
      </c>
      <c r="H555" s="94">
        <v>12312.5</v>
      </c>
      <c r="I555" s="157"/>
      <c r="J555" s="148">
        <f t="shared" si="173"/>
        <v>100</v>
      </c>
      <c r="K555" s="148">
        <f t="shared" si="174"/>
        <v>100</v>
      </c>
    </row>
    <row r="556" spans="1:11" ht="25.5" x14ac:dyDescent="0.2">
      <c r="A556" s="163" t="s">
        <v>80</v>
      </c>
      <c r="B556" s="91" t="s">
        <v>201</v>
      </c>
      <c r="C556" s="99" t="s">
        <v>739</v>
      </c>
      <c r="D556" s="95">
        <v>600</v>
      </c>
      <c r="E556" s="95"/>
      <c r="F556" s="94">
        <f>F557+F559+F558</f>
        <v>13350</v>
      </c>
      <c r="G556" s="94">
        <f>G557+G559+G558</f>
        <v>13350</v>
      </c>
      <c r="H556" s="94">
        <f>H557+H559+H558</f>
        <v>13350</v>
      </c>
      <c r="I556" s="157"/>
      <c r="J556" s="148">
        <f t="shared" si="173"/>
        <v>100</v>
      </c>
      <c r="K556" s="148">
        <f t="shared" si="174"/>
        <v>100</v>
      </c>
    </row>
    <row r="557" spans="1:11" x14ac:dyDescent="0.2">
      <c r="A557" s="163" t="s">
        <v>82</v>
      </c>
      <c r="B557" s="91" t="s">
        <v>201</v>
      </c>
      <c r="C557" s="99" t="s">
        <v>739</v>
      </c>
      <c r="D557" s="95">
        <v>610</v>
      </c>
      <c r="E557" s="95">
        <v>900100</v>
      </c>
      <c r="F557" s="94">
        <v>2879.2</v>
      </c>
      <c r="G557" s="94">
        <v>2879.2</v>
      </c>
      <c r="H557" s="94">
        <v>2879.2</v>
      </c>
      <c r="I557" s="157"/>
      <c r="J557" s="148">
        <f t="shared" si="173"/>
        <v>100</v>
      </c>
      <c r="K557" s="148">
        <f t="shared" si="174"/>
        <v>100</v>
      </c>
    </row>
    <row r="558" spans="1:11" x14ac:dyDescent="0.2">
      <c r="A558" s="163" t="s">
        <v>82</v>
      </c>
      <c r="B558" s="91" t="s">
        <v>201</v>
      </c>
      <c r="C558" s="99" t="s">
        <v>739</v>
      </c>
      <c r="D558" s="95">
        <v>610</v>
      </c>
      <c r="E558" s="95">
        <v>900900</v>
      </c>
      <c r="F558" s="94">
        <v>239</v>
      </c>
      <c r="G558" s="94">
        <v>239</v>
      </c>
      <c r="H558" s="94">
        <v>239</v>
      </c>
      <c r="I558" s="157"/>
      <c r="J558" s="148">
        <f t="shared" si="173"/>
        <v>100</v>
      </c>
      <c r="K558" s="148">
        <f t="shared" si="174"/>
        <v>100</v>
      </c>
    </row>
    <row r="559" spans="1:11" x14ac:dyDescent="0.2">
      <c r="A559" s="163" t="s">
        <v>82</v>
      </c>
      <c r="B559" s="91" t="s">
        <v>201</v>
      </c>
      <c r="C559" s="99" t="s">
        <v>739</v>
      </c>
      <c r="D559" s="95">
        <v>610</v>
      </c>
      <c r="E559" s="95">
        <v>900306</v>
      </c>
      <c r="F559" s="94">
        <v>10231.799999999999</v>
      </c>
      <c r="G559" s="94">
        <v>10231.799999999999</v>
      </c>
      <c r="H559" s="94">
        <v>10231.799999999999</v>
      </c>
      <c r="I559" s="157"/>
      <c r="J559" s="148">
        <f t="shared" si="173"/>
        <v>100</v>
      </c>
      <c r="K559" s="148">
        <f t="shared" si="174"/>
        <v>100</v>
      </c>
    </row>
    <row r="560" spans="1:11" ht="25.5" x14ac:dyDescent="0.2">
      <c r="A560" s="163" t="s">
        <v>683</v>
      </c>
      <c r="B560" s="91" t="s">
        <v>201</v>
      </c>
      <c r="C560" s="99" t="s">
        <v>684</v>
      </c>
      <c r="D560" s="95"/>
      <c r="E560" s="95"/>
      <c r="F560" s="94">
        <f t="shared" ref="F560:H561" si="179">F561</f>
        <v>14451</v>
      </c>
      <c r="G560" s="94">
        <f t="shared" si="179"/>
        <v>14451</v>
      </c>
      <c r="H560" s="94">
        <f t="shared" si="179"/>
        <v>14451</v>
      </c>
      <c r="I560" s="157"/>
      <c r="J560" s="148">
        <f t="shared" si="173"/>
        <v>100</v>
      </c>
      <c r="K560" s="148">
        <f t="shared" si="174"/>
        <v>100</v>
      </c>
    </row>
    <row r="561" spans="1:11" ht="25.5" x14ac:dyDescent="0.2">
      <c r="A561" s="163" t="s">
        <v>67</v>
      </c>
      <c r="B561" s="91" t="s">
        <v>201</v>
      </c>
      <c r="C561" s="99" t="s">
        <v>684</v>
      </c>
      <c r="D561" s="95">
        <v>200</v>
      </c>
      <c r="E561" s="95"/>
      <c r="F561" s="94">
        <f t="shared" si="179"/>
        <v>14451</v>
      </c>
      <c r="G561" s="94">
        <f t="shared" si="179"/>
        <v>14451</v>
      </c>
      <c r="H561" s="94">
        <f t="shared" si="179"/>
        <v>14451</v>
      </c>
      <c r="I561" s="157"/>
      <c r="J561" s="148">
        <f t="shared" si="173"/>
        <v>100</v>
      </c>
      <c r="K561" s="148">
        <f t="shared" si="174"/>
        <v>100</v>
      </c>
    </row>
    <row r="562" spans="1:11" ht="25.5" x14ac:dyDescent="0.2">
      <c r="A562" s="163" t="s">
        <v>69</v>
      </c>
      <c r="B562" s="91" t="s">
        <v>201</v>
      </c>
      <c r="C562" s="99" t="s">
        <v>684</v>
      </c>
      <c r="D562" s="95">
        <v>240</v>
      </c>
      <c r="E562" s="95">
        <v>900100</v>
      </c>
      <c r="F562" s="94">
        <v>14451</v>
      </c>
      <c r="G562" s="94">
        <v>14451</v>
      </c>
      <c r="H562" s="94">
        <v>14451</v>
      </c>
      <c r="I562" s="157"/>
      <c r="J562" s="148">
        <f t="shared" si="173"/>
        <v>100</v>
      </c>
      <c r="K562" s="148">
        <f t="shared" si="174"/>
        <v>100</v>
      </c>
    </row>
    <row r="563" spans="1:11" x14ac:dyDescent="0.2">
      <c r="A563" s="163" t="s">
        <v>660</v>
      </c>
      <c r="B563" s="91" t="s">
        <v>201</v>
      </c>
      <c r="C563" s="99" t="s">
        <v>661</v>
      </c>
      <c r="D563" s="95"/>
      <c r="E563" s="95"/>
      <c r="F563" s="94">
        <f>F564</f>
        <v>14572.6</v>
      </c>
      <c r="G563" s="94">
        <f>G564</f>
        <v>14572.6</v>
      </c>
      <c r="H563" s="94">
        <f>H564</f>
        <v>14572.6</v>
      </c>
      <c r="I563" s="157"/>
      <c r="J563" s="148">
        <f t="shared" si="173"/>
        <v>100</v>
      </c>
      <c r="K563" s="148">
        <f t="shared" si="174"/>
        <v>100</v>
      </c>
    </row>
    <row r="564" spans="1:11" ht="25.5" x14ac:dyDescent="0.2">
      <c r="A564" s="163" t="s">
        <v>80</v>
      </c>
      <c r="B564" s="91" t="s">
        <v>201</v>
      </c>
      <c r="C564" s="99" t="s">
        <v>661</v>
      </c>
      <c r="D564" s="95">
        <v>600</v>
      </c>
      <c r="E564" s="95"/>
      <c r="F564" s="94">
        <f>F565+F566</f>
        <v>14572.6</v>
      </c>
      <c r="G564" s="94">
        <f>G565+G566</f>
        <v>14572.6</v>
      </c>
      <c r="H564" s="94">
        <f>H565+H566</f>
        <v>14572.6</v>
      </c>
      <c r="I564" s="157"/>
      <c r="J564" s="148">
        <f t="shared" si="173"/>
        <v>100</v>
      </c>
      <c r="K564" s="148">
        <f t="shared" si="174"/>
        <v>100</v>
      </c>
    </row>
    <row r="565" spans="1:11" x14ac:dyDescent="0.2">
      <c r="A565" s="163" t="s">
        <v>93</v>
      </c>
      <c r="B565" s="91" t="s">
        <v>201</v>
      </c>
      <c r="C565" s="99" t="s">
        <v>661</v>
      </c>
      <c r="D565" s="95">
        <v>620</v>
      </c>
      <c r="E565" s="95">
        <v>900302</v>
      </c>
      <c r="F565" s="94">
        <v>11381.2</v>
      </c>
      <c r="G565" s="94">
        <v>11381.2</v>
      </c>
      <c r="H565" s="94">
        <v>11381.2</v>
      </c>
      <c r="I565" s="157"/>
      <c r="J565" s="148">
        <f t="shared" si="173"/>
        <v>100</v>
      </c>
      <c r="K565" s="148">
        <f t="shared" si="174"/>
        <v>100</v>
      </c>
    </row>
    <row r="566" spans="1:11" x14ac:dyDescent="0.2">
      <c r="A566" s="163" t="s">
        <v>93</v>
      </c>
      <c r="B566" s="91" t="s">
        <v>201</v>
      </c>
      <c r="C566" s="99" t="s">
        <v>661</v>
      </c>
      <c r="D566" s="95">
        <v>620</v>
      </c>
      <c r="E566" s="95">
        <v>900100</v>
      </c>
      <c r="F566" s="94">
        <v>3191.4</v>
      </c>
      <c r="G566" s="94">
        <v>3191.4</v>
      </c>
      <c r="H566" s="94">
        <v>3191.4</v>
      </c>
      <c r="I566" s="157"/>
      <c r="J566" s="148">
        <f t="shared" si="173"/>
        <v>100</v>
      </c>
      <c r="K566" s="148">
        <f t="shared" si="174"/>
        <v>100</v>
      </c>
    </row>
    <row r="567" spans="1:11" x14ac:dyDescent="0.2">
      <c r="A567" s="163" t="s">
        <v>772</v>
      </c>
      <c r="B567" s="91" t="s">
        <v>201</v>
      </c>
      <c r="C567" s="99" t="s">
        <v>773</v>
      </c>
      <c r="D567" s="95"/>
      <c r="E567" s="95"/>
      <c r="F567" s="94">
        <f t="shared" ref="F567:H568" si="180">F568</f>
        <v>360</v>
      </c>
      <c r="G567" s="94">
        <f t="shared" si="180"/>
        <v>360</v>
      </c>
      <c r="H567" s="94">
        <f t="shared" si="180"/>
        <v>360</v>
      </c>
      <c r="I567" s="157"/>
      <c r="J567" s="148">
        <f t="shared" si="173"/>
        <v>100</v>
      </c>
      <c r="K567" s="148">
        <f t="shared" si="174"/>
        <v>100</v>
      </c>
    </row>
    <row r="568" spans="1:11" ht="25.5" x14ac:dyDescent="0.2">
      <c r="A568" s="163" t="s">
        <v>80</v>
      </c>
      <c r="B568" s="91" t="s">
        <v>201</v>
      </c>
      <c r="C568" s="99" t="s">
        <v>773</v>
      </c>
      <c r="D568" s="95">
        <v>600</v>
      </c>
      <c r="E568" s="95"/>
      <c r="F568" s="94">
        <f t="shared" si="180"/>
        <v>360</v>
      </c>
      <c r="G568" s="94">
        <f t="shared" si="180"/>
        <v>360</v>
      </c>
      <c r="H568" s="94">
        <f t="shared" si="180"/>
        <v>360</v>
      </c>
      <c r="I568" s="157"/>
      <c r="J568" s="148">
        <f t="shared" si="173"/>
        <v>100</v>
      </c>
      <c r="K568" s="148">
        <f t="shared" si="174"/>
        <v>100</v>
      </c>
    </row>
    <row r="569" spans="1:11" x14ac:dyDescent="0.2">
      <c r="A569" s="163" t="s">
        <v>93</v>
      </c>
      <c r="B569" s="91" t="s">
        <v>201</v>
      </c>
      <c r="C569" s="99" t="s">
        <v>773</v>
      </c>
      <c r="D569" s="95">
        <v>620</v>
      </c>
      <c r="E569" s="95">
        <v>900100</v>
      </c>
      <c r="F569" s="94">
        <v>360</v>
      </c>
      <c r="G569" s="94">
        <v>360</v>
      </c>
      <c r="H569" s="94">
        <v>360</v>
      </c>
      <c r="I569" s="157"/>
      <c r="J569" s="148">
        <f t="shared" si="173"/>
        <v>100</v>
      </c>
      <c r="K569" s="148">
        <f t="shared" si="174"/>
        <v>100</v>
      </c>
    </row>
    <row r="570" spans="1:11" x14ac:dyDescent="0.2">
      <c r="A570" s="168" t="s">
        <v>182</v>
      </c>
      <c r="B570" s="86" t="s">
        <v>201</v>
      </c>
      <c r="C570" s="88" t="s">
        <v>686</v>
      </c>
      <c r="D570" s="100"/>
      <c r="E570" s="100"/>
      <c r="F570" s="85">
        <f>F574+F571</f>
        <v>508184.39999999997</v>
      </c>
      <c r="G570" s="85">
        <f t="shared" ref="G570:H570" si="181">G574+G571</f>
        <v>508184.39999999997</v>
      </c>
      <c r="H570" s="85">
        <f t="shared" si="181"/>
        <v>508182.3</v>
      </c>
      <c r="I570" s="157"/>
      <c r="J570" s="150">
        <f t="shared" si="173"/>
        <v>99.99958676417458</v>
      </c>
      <c r="K570" s="150">
        <f t="shared" si="174"/>
        <v>99.99958676417458</v>
      </c>
    </row>
    <row r="571" spans="1:11" ht="51" x14ac:dyDescent="0.2">
      <c r="A571" s="163" t="s">
        <v>720</v>
      </c>
      <c r="B571" s="91" t="s">
        <v>201</v>
      </c>
      <c r="C571" s="95" t="s">
        <v>721</v>
      </c>
      <c r="D571" s="95"/>
      <c r="E571" s="95"/>
      <c r="F571" s="94">
        <f t="shared" ref="F571:H572" si="182">F572</f>
        <v>29131.3</v>
      </c>
      <c r="G571" s="94">
        <f t="shared" si="182"/>
        <v>29131.3</v>
      </c>
      <c r="H571" s="94">
        <f t="shared" si="182"/>
        <v>29129.3</v>
      </c>
      <c r="I571" s="157"/>
      <c r="J571" s="148">
        <f t="shared" si="173"/>
        <v>99.993134532272848</v>
      </c>
      <c r="K571" s="148">
        <f t="shared" si="174"/>
        <v>99.993134532272848</v>
      </c>
    </row>
    <row r="572" spans="1:11" ht="25.5" x14ac:dyDescent="0.2">
      <c r="A572" s="163" t="s">
        <v>67</v>
      </c>
      <c r="B572" s="91" t="s">
        <v>201</v>
      </c>
      <c r="C572" s="95" t="s">
        <v>721</v>
      </c>
      <c r="D572" s="95">
        <v>200</v>
      </c>
      <c r="E572" s="95"/>
      <c r="F572" s="94">
        <f t="shared" si="182"/>
        <v>29131.3</v>
      </c>
      <c r="G572" s="94">
        <f t="shared" si="182"/>
        <v>29131.3</v>
      </c>
      <c r="H572" s="94">
        <f t="shared" si="182"/>
        <v>29129.3</v>
      </c>
      <c r="I572" s="157"/>
      <c r="J572" s="148">
        <f t="shared" si="173"/>
        <v>99.993134532272848</v>
      </c>
      <c r="K572" s="148">
        <f t="shared" si="174"/>
        <v>99.993134532272848</v>
      </c>
    </row>
    <row r="573" spans="1:11" ht="25.5" x14ac:dyDescent="0.2">
      <c r="A573" s="163" t="s">
        <v>69</v>
      </c>
      <c r="B573" s="91" t="s">
        <v>201</v>
      </c>
      <c r="C573" s="95" t="s">
        <v>721</v>
      </c>
      <c r="D573" s="95">
        <v>240</v>
      </c>
      <c r="E573" s="95">
        <v>900100</v>
      </c>
      <c r="F573" s="94">
        <v>29131.3</v>
      </c>
      <c r="G573" s="94">
        <v>29131.3</v>
      </c>
      <c r="H573" s="94">
        <v>29129.3</v>
      </c>
      <c r="I573" s="157"/>
      <c r="J573" s="148">
        <f t="shared" si="173"/>
        <v>99.993134532272848</v>
      </c>
      <c r="K573" s="148">
        <f t="shared" si="174"/>
        <v>99.993134532272848</v>
      </c>
    </row>
    <row r="574" spans="1:11" ht="38.25" x14ac:dyDescent="0.2">
      <c r="A574" s="163" t="s">
        <v>610</v>
      </c>
      <c r="B574" s="91" t="s">
        <v>201</v>
      </c>
      <c r="C574" s="92" t="s">
        <v>685</v>
      </c>
      <c r="D574" s="95"/>
      <c r="E574" s="95"/>
      <c r="F574" s="94">
        <f>F575</f>
        <v>479053.1</v>
      </c>
      <c r="G574" s="94">
        <f>G575</f>
        <v>479053.1</v>
      </c>
      <c r="H574" s="94">
        <f>H575</f>
        <v>479053</v>
      </c>
      <c r="I574" s="157"/>
      <c r="J574" s="148">
        <f t="shared" si="173"/>
        <v>99.999979125487343</v>
      </c>
      <c r="K574" s="148">
        <f t="shared" si="174"/>
        <v>99.999979125487343</v>
      </c>
    </row>
    <row r="575" spans="1:11" ht="25.5" x14ac:dyDescent="0.2">
      <c r="A575" s="163" t="s">
        <v>80</v>
      </c>
      <c r="B575" s="91" t="s">
        <v>201</v>
      </c>
      <c r="C575" s="92" t="s">
        <v>685</v>
      </c>
      <c r="D575" s="95">
        <v>600</v>
      </c>
      <c r="E575" s="95"/>
      <c r="F575" s="94">
        <f>F576+F577</f>
        <v>479053.1</v>
      </c>
      <c r="G575" s="94">
        <f>G576+G577</f>
        <v>479053.1</v>
      </c>
      <c r="H575" s="94">
        <f>H576+H577</f>
        <v>479053</v>
      </c>
      <c r="I575" s="157"/>
      <c r="J575" s="148">
        <f t="shared" si="173"/>
        <v>99.999979125487343</v>
      </c>
      <c r="K575" s="148">
        <f t="shared" si="174"/>
        <v>99.999979125487343</v>
      </c>
    </row>
    <row r="576" spans="1:11" x14ac:dyDescent="0.2">
      <c r="A576" s="163" t="s">
        <v>82</v>
      </c>
      <c r="B576" s="91" t="s">
        <v>201</v>
      </c>
      <c r="C576" s="92" t="s">
        <v>685</v>
      </c>
      <c r="D576" s="95">
        <v>610</v>
      </c>
      <c r="E576" s="95">
        <v>900302</v>
      </c>
      <c r="F576" s="94">
        <v>388512</v>
      </c>
      <c r="G576" s="94">
        <v>388512</v>
      </c>
      <c r="H576" s="94">
        <v>388512</v>
      </c>
      <c r="I576" s="157"/>
      <c r="J576" s="148">
        <f t="shared" si="173"/>
        <v>100</v>
      </c>
      <c r="K576" s="148">
        <f t="shared" si="174"/>
        <v>100</v>
      </c>
    </row>
    <row r="577" spans="1:11" x14ac:dyDescent="0.2">
      <c r="A577" s="163" t="s">
        <v>82</v>
      </c>
      <c r="B577" s="91" t="s">
        <v>201</v>
      </c>
      <c r="C577" s="92" t="s">
        <v>685</v>
      </c>
      <c r="D577" s="95">
        <v>610</v>
      </c>
      <c r="E577" s="95">
        <v>900100</v>
      </c>
      <c r="F577" s="94">
        <v>90541.1</v>
      </c>
      <c r="G577" s="94">
        <v>90541.1</v>
      </c>
      <c r="H577" s="94">
        <v>90541</v>
      </c>
      <c r="I577" s="157"/>
      <c r="J577" s="148">
        <f t="shared" si="173"/>
        <v>99.99988955292126</v>
      </c>
      <c r="K577" s="148">
        <f t="shared" si="174"/>
        <v>99.99988955292126</v>
      </c>
    </row>
    <row r="578" spans="1:11" ht="38.25" x14ac:dyDescent="0.2">
      <c r="A578" s="160" t="s">
        <v>548</v>
      </c>
      <c r="B578" s="86" t="s">
        <v>201</v>
      </c>
      <c r="C578" s="88" t="s">
        <v>280</v>
      </c>
      <c r="D578" s="100"/>
      <c r="E578" s="100"/>
      <c r="F578" s="85">
        <f>F579</f>
        <v>659638.79999999993</v>
      </c>
      <c r="G578" s="85">
        <f>G579</f>
        <v>659638.79999999993</v>
      </c>
      <c r="H578" s="85">
        <f>H579</f>
        <v>642268.89999999991</v>
      </c>
      <c r="I578" s="157"/>
      <c r="J578" s="150">
        <f t="shared" si="173"/>
        <v>97.366755866998716</v>
      </c>
      <c r="K578" s="150">
        <f t="shared" si="174"/>
        <v>97.366755866998716</v>
      </c>
    </row>
    <row r="579" spans="1:11" ht="36.75" customHeight="1" x14ac:dyDescent="0.2">
      <c r="A579" s="165" t="s">
        <v>549</v>
      </c>
      <c r="B579" s="86" t="s">
        <v>201</v>
      </c>
      <c r="C579" s="88" t="s">
        <v>281</v>
      </c>
      <c r="D579" s="100"/>
      <c r="E579" s="100"/>
      <c r="F579" s="85">
        <f>F580+F596+F600+F590+F593+F585</f>
        <v>659638.79999999993</v>
      </c>
      <c r="G579" s="85">
        <f>G580+G596+G600+G590+G593+G585</f>
        <v>659638.79999999993</v>
      </c>
      <c r="H579" s="85">
        <f>H580+H596+H600+H590+H593+H585</f>
        <v>642268.89999999991</v>
      </c>
      <c r="I579" s="85" t="e">
        <f>I580+I596+I600+I590+I593+#REF!+I585</f>
        <v>#REF!</v>
      </c>
      <c r="J579" s="150">
        <f t="shared" si="173"/>
        <v>97.366755866998716</v>
      </c>
      <c r="K579" s="150">
        <f t="shared" si="174"/>
        <v>97.366755866998716</v>
      </c>
    </row>
    <row r="580" spans="1:11" x14ac:dyDescent="0.2">
      <c r="A580" s="163" t="s">
        <v>550</v>
      </c>
      <c r="B580" s="91" t="s">
        <v>201</v>
      </c>
      <c r="C580" s="92" t="s">
        <v>391</v>
      </c>
      <c r="D580" s="95"/>
      <c r="E580" s="95"/>
      <c r="F580" s="94">
        <f>F581+F583</f>
        <v>148292.5</v>
      </c>
      <c r="G580" s="94">
        <f>G581+G583</f>
        <v>148292.5</v>
      </c>
      <c r="H580" s="94">
        <f>H581+H583</f>
        <v>148266</v>
      </c>
      <c r="I580" s="157"/>
      <c r="J580" s="148">
        <f t="shared" si="173"/>
        <v>99.982129912166826</v>
      </c>
      <c r="K580" s="148">
        <f t="shared" si="174"/>
        <v>99.982129912166826</v>
      </c>
    </row>
    <row r="581" spans="1:11" ht="25.5" x14ac:dyDescent="0.2">
      <c r="A581" s="163" t="s">
        <v>67</v>
      </c>
      <c r="B581" s="91" t="s">
        <v>201</v>
      </c>
      <c r="C581" s="92" t="s">
        <v>391</v>
      </c>
      <c r="D581" s="95" t="s">
        <v>68</v>
      </c>
      <c r="E581" s="95"/>
      <c r="F581" s="94">
        <f>F582</f>
        <v>146764.9</v>
      </c>
      <c r="G581" s="94">
        <f>G582</f>
        <v>146764.9</v>
      </c>
      <c r="H581" s="94">
        <f>H582</f>
        <v>146738.4</v>
      </c>
      <c r="I581" s="157"/>
      <c r="J581" s="148">
        <f t="shared" si="173"/>
        <v>99.981943911657353</v>
      </c>
      <c r="K581" s="148">
        <f t="shared" si="174"/>
        <v>99.981943911657353</v>
      </c>
    </row>
    <row r="582" spans="1:11" ht="25.5" x14ac:dyDescent="0.2">
      <c r="A582" s="163" t="s">
        <v>69</v>
      </c>
      <c r="B582" s="91" t="s">
        <v>201</v>
      </c>
      <c r="C582" s="92" t="s">
        <v>391</v>
      </c>
      <c r="D582" s="95" t="s">
        <v>70</v>
      </c>
      <c r="E582" s="95">
        <v>900100</v>
      </c>
      <c r="F582" s="94">
        <v>146764.9</v>
      </c>
      <c r="G582" s="94">
        <v>146764.9</v>
      </c>
      <c r="H582" s="94">
        <v>146738.4</v>
      </c>
      <c r="I582" s="157"/>
      <c r="J582" s="148">
        <f t="shared" si="173"/>
        <v>99.981943911657353</v>
      </c>
      <c r="K582" s="148">
        <f t="shared" si="174"/>
        <v>99.981943911657353</v>
      </c>
    </row>
    <row r="583" spans="1:11" ht="25.5" x14ac:dyDescent="0.2">
      <c r="A583" s="163" t="s">
        <v>80</v>
      </c>
      <c r="B583" s="91" t="s">
        <v>201</v>
      </c>
      <c r="C583" s="92" t="s">
        <v>391</v>
      </c>
      <c r="D583" s="95">
        <v>600</v>
      </c>
      <c r="E583" s="95"/>
      <c r="F583" s="94">
        <f>F584</f>
        <v>1527.6</v>
      </c>
      <c r="G583" s="94">
        <f>G584</f>
        <v>1527.6</v>
      </c>
      <c r="H583" s="94">
        <f>H584</f>
        <v>1527.6</v>
      </c>
      <c r="I583" s="157"/>
      <c r="J583" s="148">
        <f t="shared" si="173"/>
        <v>100</v>
      </c>
      <c r="K583" s="148">
        <f t="shared" si="174"/>
        <v>100</v>
      </c>
    </row>
    <row r="584" spans="1:11" x14ac:dyDescent="0.2">
      <c r="A584" s="163" t="s">
        <v>93</v>
      </c>
      <c r="B584" s="91" t="s">
        <v>201</v>
      </c>
      <c r="C584" s="92" t="s">
        <v>391</v>
      </c>
      <c r="D584" s="95">
        <v>620</v>
      </c>
      <c r="E584" s="95">
        <v>900100</v>
      </c>
      <c r="F584" s="94">
        <v>1527.6</v>
      </c>
      <c r="G584" s="94">
        <v>1527.6</v>
      </c>
      <c r="H584" s="94">
        <v>1527.6</v>
      </c>
      <c r="I584" s="157"/>
      <c r="J584" s="148">
        <f t="shared" si="173"/>
        <v>100</v>
      </c>
      <c r="K584" s="148">
        <f t="shared" si="174"/>
        <v>100</v>
      </c>
    </row>
    <row r="585" spans="1:11" x14ac:dyDescent="0.2">
      <c r="A585" s="163" t="s">
        <v>688</v>
      </c>
      <c r="B585" s="91" t="s">
        <v>201</v>
      </c>
      <c r="C585" s="92" t="s">
        <v>687</v>
      </c>
      <c r="D585" s="95"/>
      <c r="E585" s="95"/>
      <c r="F585" s="94">
        <f>F586+F588</f>
        <v>74976</v>
      </c>
      <c r="G585" s="94">
        <f>G586+G588</f>
        <v>74976</v>
      </c>
      <c r="H585" s="94">
        <f>H586+H588</f>
        <v>70001</v>
      </c>
      <c r="I585" s="157"/>
      <c r="J585" s="148">
        <f t="shared" si="173"/>
        <v>93.364543320529236</v>
      </c>
      <c r="K585" s="148">
        <f t="shared" si="174"/>
        <v>93.364543320529236</v>
      </c>
    </row>
    <row r="586" spans="1:11" ht="25.5" x14ac:dyDescent="0.2">
      <c r="A586" s="163" t="s">
        <v>67</v>
      </c>
      <c r="B586" s="91" t="s">
        <v>201</v>
      </c>
      <c r="C586" s="92" t="s">
        <v>687</v>
      </c>
      <c r="D586" s="95" t="s">
        <v>68</v>
      </c>
      <c r="E586" s="95"/>
      <c r="F586" s="94">
        <f t="shared" ref="F586:H586" si="183">F587</f>
        <v>4976</v>
      </c>
      <c r="G586" s="94">
        <f t="shared" si="183"/>
        <v>4976</v>
      </c>
      <c r="H586" s="94">
        <f t="shared" si="183"/>
        <v>4976</v>
      </c>
      <c r="I586" s="157"/>
      <c r="J586" s="148">
        <f t="shared" si="173"/>
        <v>100</v>
      </c>
      <c r="K586" s="148">
        <f t="shared" si="174"/>
        <v>100</v>
      </c>
    </row>
    <row r="587" spans="1:11" ht="25.5" x14ac:dyDescent="0.2">
      <c r="A587" s="163" t="s">
        <v>69</v>
      </c>
      <c r="B587" s="91" t="s">
        <v>201</v>
      </c>
      <c r="C587" s="92" t="s">
        <v>687</v>
      </c>
      <c r="D587" s="95" t="s">
        <v>70</v>
      </c>
      <c r="E587" s="95">
        <v>900100</v>
      </c>
      <c r="F587" s="94">
        <v>4976</v>
      </c>
      <c r="G587" s="94">
        <v>4976</v>
      </c>
      <c r="H587" s="94">
        <v>4976</v>
      </c>
      <c r="I587" s="157"/>
      <c r="J587" s="148">
        <f t="shared" si="173"/>
        <v>100</v>
      </c>
      <c r="K587" s="148">
        <f t="shared" si="174"/>
        <v>100</v>
      </c>
    </row>
    <row r="588" spans="1:11" ht="25.5" x14ac:dyDescent="0.2">
      <c r="A588" s="163" t="s">
        <v>80</v>
      </c>
      <c r="B588" s="91" t="s">
        <v>201</v>
      </c>
      <c r="C588" s="92" t="s">
        <v>687</v>
      </c>
      <c r="D588" s="95">
        <v>600</v>
      </c>
      <c r="E588" s="95"/>
      <c r="F588" s="94">
        <f>F589</f>
        <v>70000</v>
      </c>
      <c r="G588" s="94">
        <f>G589</f>
        <v>70000</v>
      </c>
      <c r="H588" s="94">
        <f t="shared" ref="H588" si="184">H589</f>
        <v>65025</v>
      </c>
      <c r="I588" s="157"/>
      <c r="J588" s="148">
        <f t="shared" si="173"/>
        <v>92.892857142857139</v>
      </c>
      <c r="K588" s="148">
        <f t="shared" si="174"/>
        <v>92.892857142857139</v>
      </c>
    </row>
    <row r="589" spans="1:11" x14ac:dyDescent="0.2">
      <c r="A589" s="163" t="s">
        <v>82</v>
      </c>
      <c r="B589" s="91" t="s">
        <v>201</v>
      </c>
      <c r="C589" s="92" t="s">
        <v>687</v>
      </c>
      <c r="D589" s="95">
        <v>610</v>
      </c>
      <c r="E589" s="95">
        <v>900100</v>
      </c>
      <c r="F589" s="94">
        <v>70000</v>
      </c>
      <c r="G589" s="94">
        <v>70000</v>
      </c>
      <c r="H589" s="94">
        <v>65025</v>
      </c>
      <c r="I589" s="157"/>
      <c r="J589" s="148">
        <f t="shared" si="173"/>
        <v>92.892857142857139</v>
      </c>
      <c r="K589" s="148">
        <f t="shared" si="174"/>
        <v>92.892857142857139</v>
      </c>
    </row>
    <row r="590" spans="1:11" ht="25.5" x14ac:dyDescent="0.2">
      <c r="A590" s="163" t="s">
        <v>630</v>
      </c>
      <c r="B590" s="91" t="s">
        <v>201</v>
      </c>
      <c r="C590" s="92" t="s">
        <v>628</v>
      </c>
      <c r="D590" s="95"/>
      <c r="E590" s="95"/>
      <c r="F590" s="94">
        <f t="shared" ref="F590:H591" si="185">F591</f>
        <v>43731.199999999997</v>
      </c>
      <c r="G590" s="94">
        <f t="shared" si="185"/>
        <v>43731.199999999997</v>
      </c>
      <c r="H590" s="94">
        <f t="shared" si="185"/>
        <v>43731.1</v>
      </c>
      <c r="I590" s="157"/>
      <c r="J590" s="148">
        <f t="shared" si="173"/>
        <v>99.999771330308789</v>
      </c>
      <c r="K590" s="148">
        <f t="shared" si="174"/>
        <v>99.999771330308789</v>
      </c>
    </row>
    <row r="591" spans="1:11" ht="25.5" x14ac:dyDescent="0.2">
      <c r="A591" s="163" t="s">
        <v>67</v>
      </c>
      <c r="B591" s="91" t="s">
        <v>201</v>
      </c>
      <c r="C591" s="92" t="s">
        <v>628</v>
      </c>
      <c r="D591" s="95">
        <v>200</v>
      </c>
      <c r="E591" s="95"/>
      <c r="F591" s="94">
        <f t="shared" si="185"/>
        <v>43731.199999999997</v>
      </c>
      <c r="G591" s="94">
        <f t="shared" si="185"/>
        <v>43731.199999999997</v>
      </c>
      <c r="H591" s="94">
        <f t="shared" si="185"/>
        <v>43731.1</v>
      </c>
      <c r="I591" s="157"/>
      <c r="J591" s="148">
        <f t="shared" si="173"/>
        <v>99.999771330308789</v>
      </c>
      <c r="K591" s="148">
        <f t="shared" si="174"/>
        <v>99.999771330308789</v>
      </c>
    </row>
    <row r="592" spans="1:11" ht="25.5" x14ac:dyDescent="0.2">
      <c r="A592" s="163" t="s">
        <v>69</v>
      </c>
      <c r="B592" s="91" t="s">
        <v>201</v>
      </c>
      <c r="C592" s="92" t="s">
        <v>628</v>
      </c>
      <c r="D592" s="95">
        <v>240</v>
      </c>
      <c r="E592" s="95">
        <v>900100</v>
      </c>
      <c r="F592" s="94">
        <v>43731.199999999997</v>
      </c>
      <c r="G592" s="94">
        <v>43731.199999999997</v>
      </c>
      <c r="H592" s="94">
        <v>43731.1</v>
      </c>
      <c r="I592" s="157"/>
      <c r="J592" s="148">
        <f t="shared" si="173"/>
        <v>99.999771330308789</v>
      </c>
      <c r="K592" s="148">
        <f t="shared" si="174"/>
        <v>99.999771330308789</v>
      </c>
    </row>
    <row r="593" spans="1:11" x14ac:dyDescent="0.2">
      <c r="A593" s="163" t="s">
        <v>631</v>
      </c>
      <c r="B593" s="91" t="s">
        <v>201</v>
      </c>
      <c r="C593" s="92" t="s">
        <v>629</v>
      </c>
      <c r="D593" s="95"/>
      <c r="E593" s="95"/>
      <c r="F593" s="94">
        <f t="shared" ref="F593:H594" si="186">F594</f>
        <v>26300.7</v>
      </c>
      <c r="G593" s="94">
        <f t="shared" si="186"/>
        <v>26300.7</v>
      </c>
      <c r="H593" s="94">
        <f t="shared" si="186"/>
        <v>26300.7</v>
      </c>
      <c r="I593" s="157"/>
      <c r="J593" s="148">
        <f t="shared" ref="J593:J648" si="187">H593/F593*100</f>
        <v>100</v>
      </c>
      <c r="K593" s="148">
        <f t="shared" ref="K593:K648" si="188">H593/G593*100</f>
        <v>100</v>
      </c>
    </row>
    <row r="594" spans="1:11" ht="25.5" x14ac:dyDescent="0.2">
      <c r="A594" s="163" t="s">
        <v>67</v>
      </c>
      <c r="B594" s="91" t="s">
        <v>201</v>
      </c>
      <c r="C594" s="92" t="s">
        <v>629</v>
      </c>
      <c r="D594" s="95">
        <v>200</v>
      </c>
      <c r="E594" s="95"/>
      <c r="F594" s="94">
        <f>F595</f>
        <v>26300.7</v>
      </c>
      <c r="G594" s="94">
        <f>G595</f>
        <v>26300.7</v>
      </c>
      <c r="H594" s="94">
        <f t="shared" si="186"/>
        <v>26300.7</v>
      </c>
      <c r="I594" s="157"/>
      <c r="J594" s="148">
        <f t="shared" si="187"/>
        <v>100</v>
      </c>
      <c r="K594" s="148">
        <f t="shared" si="188"/>
        <v>100</v>
      </c>
    </row>
    <row r="595" spans="1:11" ht="25.5" x14ac:dyDescent="0.2">
      <c r="A595" s="163" t="s">
        <v>69</v>
      </c>
      <c r="B595" s="91" t="s">
        <v>201</v>
      </c>
      <c r="C595" s="92" t="s">
        <v>629</v>
      </c>
      <c r="D595" s="95">
        <v>240</v>
      </c>
      <c r="E595" s="95">
        <v>900100</v>
      </c>
      <c r="F595" s="94">
        <v>26300.7</v>
      </c>
      <c r="G595" s="94">
        <v>26300.7</v>
      </c>
      <c r="H595" s="94">
        <v>26300.7</v>
      </c>
      <c r="I595" s="157"/>
      <c r="J595" s="148">
        <f t="shared" si="187"/>
        <v>100</v>
      </c>
      <c r="K595" s="148">
        <f t="shared" si="188"/>
        <v>100</v>
      </c>
    </row>
    <row r="596" spans="1:11" ht="25.5" x14ac:dyDescent="0.2">
      <c r="A596" s="170" t="s">
        <v>591</v>
      </c>
      <c r="B596" s="91" t="s">
        <v>201</v>
      </c>
      <c r="C596" s="92" t="s">
        <v>592</v>
      </c>
      <c r="D596" s="95"/>
      <c r="E596" s="95"/>
      <c r="F596" s="94">
        <f>F597</f>
        <v>362677.9</v>
      </c>
      <c r="G596" s="94">
        <f>G597</f>
        <v>362677.9</v>
      </c>
      <c r="H596" s="94">
        <f>H597</f>
        <v>350309.6</v>
      </c>
      <c r="I596" s="157"/>
      <c r="J596" s="148">
        <f t="shared" si="187"/>
        <v>96.589728792407797</v>
      </c>
      <c r="K596" s="148">
        <f t="shared" si="188"/>
        <v>96.589728792407797</v>
      </c>
    </row>
    <row r="597" spans="1:11" ht="25.5" x14ac:dyDescent="0.2">
      <c r="A597" s="163" t="s">
        <v>80</v>
      </c>
      <c r="B597" s="91" t="s">
        <v>201</v>
      </c>
      <c r="C597" s="92" t="s">
        <v>592</v>
      </c>
      <c r="D597" s="95">
        <v>600</v>
      </c>
      <c r="E597" s="95"/>
      <c r="F597" s="94">
        <f>F598+F599</f>
        <v>362677.9</v>
      </c>
      <c r="G597" s="94">
        <f>G598+G599</f>
        <v>362677.9</v>
      </c>
      <c r="H597" s="94">
        <f>H598+H599</f>
        <v>350309.6</v>
      </c>
      <c r="I597" s="157"/>
      <c r="J597" s="148">
        <f t="shared" si="187"/>
        <v>96.589728792407797</v>
      </c>
      <c r="K597" s="148">
        <f t="shared" si="188"/>
        <v>96.589728792407797</v>
      </c>
    </row>
    <row r="598" spans="1:11" x14ac:dyDescent="0.2">
      <c r="A598" s="163" t="s">
        <v>82</v>
      </c>
      <c r="B598" s="91" t="s">
        <v>201</v>
      </c>
      <c r="C598" s="92" t="s">
        <v>592</v>
      </c>
      <c r="D598" s="95">
        <v>610</v>
      </c>
      <c r="E598" s="95">
        <v>900100</v>
      </c>
      <c r="F598" s="94">
        <v>274962.3</v>
      </c>
      <c r="G598" s="94">
        <v>274962.3</v>
      </c>
      <c r="H598" s="94">
        <v>262829.59999999998</v>
      </c>
      <c r="I598" s="157"/>
      <c r="J598" s="148">
        <f t="shared" si="187"/>
        <v>95.587504177845474</v>
      </c>
      <c r="K598" s="148">
        <f t="shared" si="188"/>
        <v>95.587504177845474</v>
      </c>
    </row>
    <row r="599" spans="1:11" x14ac:dyDescent="0.2">
      <c r="A599" s="163" t="s">
        <v>93</v>
      </c>
      <c r="B599" s="91" t="s">
        <v>201</v>
      </c>
      <c r="C599" s="92" t="s">
        <v>592</v>
      </c>
      <c r="D599" s="95">
        <v>620</v>
      </c>
      <c r="E599" s="95">
        <v>900100</v>
      </c>
      <c r="F599" s="94">
        <v>87715.6</v>
      </c>
      <c r="G599" s="94">
        <v>87715.6</v>
      </c>
      <c r="H599" s="105">
        <v>87480</v>
      </c>
      <c r="I599" s="157"/>
      <c r="J599" s="148">
        <f t="shared" si="187"/>
        <v>99.731404676021128</v>
      </c>
      <c r="K599" s="148">
        <f t="shared" si="188"/>
        <v>99.731404676021128</v>
      </c>
    </row>
    <row r="600" spans="1:11" x14ac:dyDescent="0.2">
      <c r="A600" s="162" t="s">
        <v>551</v>
      </c>
      <c r="B600" s="91" t="s">
        <v>201</v>
      </c>
      <c r="C600" s="92" t="s">
        <v>692</v>
      </c>
      <c r="D600" s="95"/>
      <c r="E600" s="95"/>
      <c r="F600" s="94">
        <f t="shared" ref="F600:H601" si="189">F601</f>
        <v>3660.5</v>
      </c>
      <c r="G600" s="94">
        <f t="shared" si="189"/>
        <v>3660.5</v>
      </c>
      <c r="H600" s="94">
        <f t="shared" si="189"/>
        <v>3660.5</v>
      </c>
      <c r="I600" s="157"/>
      <c r="J600" s="148">
        <f t="shared" si="187"/>
        <v>100</v>
      </c>
      <c r="K600" s="148">
        <f t="shared" si="188"/>
        <v>100</v>
      </c>
    </row>
    <row r="601" spans="1:11" ht="25.5" x14ac:dyDescent="0.2">
      <c r="A601" s="163" t="s">
        <v>67</v>
      </c>
      <c r="B601" s="91" t="s">
        <v>201</v>
      </c>
      <c r="C601" s="92" t="s">
        <v>692</v>
      </c>
      <c r="D601" s="95" t="s">
        <v>68</v>
      </c>
      <c r="E601" s="95"/>
      <c r="F601" s="94">
        <f t="shared" si="189"/>
        <v>3660.5</v>
      </c>
      <c r="G601" s="94">
        <f t="shared" si="189"/>
        <v>3660.5</v>
      </c>
      <c r="H601" s="94">
        <f t="shared" si="189"/>
        <v>3660.5</v>
      </c>
      <c r="I601" s="157"/>
      <c r="J601" s="148">
        <f t="shared" si="187"/>
        <v>100</v>
      </c>
      <c r="K601" s="148">
        <f t="shared" si="188"/>
        <v>100</v>
      </c>
    </row>
    <row r="602" spans="1:11" ht="25.5" x14ac:dyDescent="0.2">
      <c r="A602" s="163" t="s">
        <v>69</v>
      </c>
      <c r="B602" s="91" t="s">
        <v>201</v>
      </c>
      <c r="C602" s="92" t="s">
        <v>692</v>
      </c>
      <c r="D602" s="95" t="s">
        <v>70</v>
      </c>
      <c r="E602" s="95">
        <v>900100</v>
      </c>
      <c r="F602" s="94">
        <v>3660.5</v>
      </c>
      <c r="G602" s="94">
        <v>3660.5</v>
      </c>
      <c r="H602" s="94">
        <v>3660.5</v>
      </c>
      <c r="I602" s="157"/>
      <c r="J602" s="148">
        <f t="shared" si="187"/>
        <v>100</v>
      </c>
      <c r="K602" s="148">
        <f t="shared" si="188"/>
        <v>100</v>
      </c>
    </row>
    <row r="603" spans="1:11" x14ac:dyDescent="0.2">
      <c r="A603" s="158" t="s">
        <v>104</v>
      </c>
      <c r="B603" s="86" t="s">
        <v>327</v>
      </c>
      <c r="C603" s="99"/>
      <c r="D603" s="99"/>
      <c r="E603" s="99"/>
      <c r="F603" s="85">
        <f>F604</f>
        <v>6753.9999999999991</v>
      </c>
      <c r="G603" s="85">
        <f t="shared" ref="G603:H603" si="190">G604</f>
        <v>6753.9999999999991</v>
      </c>
      <c r="H603" s="85">
        <f t="shared" si="190"/>
        <v>3938.6</v>
      </c>
      <c r="I603" s="157"/>
      <c r="J603" s="150">
        <f t="shared" si="187"/>
        <v>58.315072549600245</v>
      </c>
      <c r="K603" s="150">
        <f t="shared" si="188"/>
        <v>58.315072549600245</v>
      </c>
    </row>
    <row r="604" spans="1:11" x14ac:dyDescent="0.2">
      <c r="A604" s="200" t="s">
        <v>105</v>
      </c>
      <c r="B604" s="86" t="s">
        <v>202</v>
      </c>
      <c r="C604" s="99"/>
      <c r="D604" s="99"/>
      <c r="E604" s="99"/>
      <c r="F604" s="85">
        <f>F605</f>
        <v>6753.9999999999991</v>
      </c>
      <c r="G604" s="85">
        <f>G605</f>
        <v>6753.9999999999991</v>
      </c>
      <c r="H604" s="85">
        <f>H605</f>
        <v>3938.6</v>
      </c>
      <c r="I604" s="157"/>
      <c r="J604" s="150">
        <f t="shared" si="187"/>
        <v>58.315072549600245</v>
      </c>
      <c r="K604" s="150">
        <f t="shared" si="188"/>
        <v>58.315072549600245</v>
      </c>
    </row>
    <row r="605" spans="1:11" x14ac:dyDescent="0.2">
      <c r="A605" s="186" t="s">
        <v>375</v>
      </c>
      <c r="B605" s="86" t="s">
        <v>202</v>
      </c>
      <c r="C605" s="88" t="s">
        <v>137</v>
      </c>
      <c r="D605" s="99"/>
      <c r="E605" s="99"/>
      <c r="F605" s="85">
        <f>F606+F616+F611</f>
        <v>6753.9999999999991</v>
      </c>
      <c r="G605" s="85">
        <f>G606+G616+G611</f>
        <v>6753.9999999999991</v>
      </c>
      <c r="H605" s="85">
        <f t="shared" ref="H605" si="191">H606+H616+H611</f>
        <v>3938.6</v>
      </c>
      <c r="I605" s="157"/>
      <c r="J605" s="150">
        <f t="shared" si="187"/>
        <v>58.315072549600245</v>
      </c>
      <c r="K605" s="150">
        <f t="shared" si="188"/>
        <v>58.315072549600245</v>
      </c>
    </row>
    <row r="606" spans="1:11" x14ac:dyDescent="0.2">
      <c r="A606" s="186" t="s">
        <v>802</v>
      </c>
      <c r="B606" s="86" t="s">
        <v>202</v>
      </c>
      <c r="C606" s="88" t="s">
        <v>803</v>
      </c>
      <c r="D606" s="99"/>
      <c r="E606" s="99"/>
      <c r="F606" s="85">
        <f t="shared" ref="F606:G609" si="192">F607</f>
        <v>266.39999999999998</v>
      </c>
      <c r="G606" s="85">
        <f t="shared" si="192"/>
        <v>266.39999999999998</v>
      </c>
      <c r="H606" s="85">
        <f t="shared" ref="H606" si="193">H607</f>
        <v>266.39999999999998</v>
      </c>
      <c r="I606" s="157"/>
      <c r="J606" s="150">
        <f t="shared" si="187"/>
        <v>100</v>
      </c>
      <c r="K606" s="150">
        <f t="shared" si="188"/>
        <v>100</v>
      </c>
    </row>
    <row r="607" spans="1:11" ht="25.5" x14ac:dyDescent="0.2">
      <c r="A607" s="186" t="s">
        <v>804</v>
      </c>
      <c r="B607" s="86" t="s">
        <v>202</v>
      </c>
      <c r="C607" s="88" t="s">
        <v>805</v>
      </c>
      <c r="D607" s="99"/>
      <c r="E607" s="99"/>
      <c r="F607" s="85">
        <f t="shared" si="192"/>
        <v>266.39999999999998</v>
      </c>
      <c r="G607" s="85">
        <f t="shared" si="192"/>
        <v>266.39999999999998</v>
      </c>
      <c r="H607" s="85">
        <f t="shared" ref="H607" si="194">H608</f>
        <v>266.39999999999998</v>
      </c>
      <c r="I607" s="157"/>
      <c r="J607" s="150">
        <f t="shared" si="187"/>
        <v>100</v>
      </c>
      <c r="K607" s="150">
        <f t="shared" si="188"/>
        <v>100</v>
      </c>
    </row>
    <row r="608" spans="1:11" ht="25.5" x14ac:dyDescent="0.2">
      <c r="A608" s="201" t="s">
        <v>806</v>
      </c>
      <c r="B608" s="91" t="s">
        <v>202</v>
      </c>
      <c r="C608" s="92" t="s">
        <v>807</v>
      </c>
      <c r="D608" s="99"/>
      <c r="E608" s="99"/>
      <c r="F608" s="94">
        <f t="shared" si="192"/>
        <v>266.39999999999998</v>
      </c>
      <c r="G608" s="94">
        <f t="shared" si="192"/>
        <v>266.39999999999998</v>
      </c>
      <c r="H608" s="94">
        <f t="shared" ref="H608" si="195">H609</f>
        <v>266.39999999999998</v>
      </c>
      <c r="I608" s="157"/>
      <c r="J608" s="148">
        <f t="shared" si="187"/>
        <v>100</v>
      </c>
      <c r="K608" s="148">
        <f t="shared" si="188"/>
        <v>100</v>
      </c>
    </row>
    <row r="609" spans="1:11" ht="25.5" x14ac:dyDescent="0.2">
      <c r="A609" s="163" t="s">
        <v>67</v>
      </c>
      <c r="B609" s="91" t="s">
        <v>202</v>
      </c>
      <c r="C609" s="92" t="s">
        <v>807</v>
      </c>
      <c r="D609" s="99">
        <v>200</v>
      </c>
      <c r="E609" s="99"/>
      <c r="F609" s="94">
        <f t="shared" si="192"/>
        <v>266.39999999999998</v>
      </c>
      <c r="G609" s="94">
        <f t="shared" si="192"/>
        <v>266.39999999999998</v>
      </c>
      <c r="H609" s="94">
        <f t="shared" ref="H609" si="196">H610</f>
        <v>266.39999999999998</v>
      </c>
      <c r="I609" s="157"/>
      <c r="J609" s="148">
        <f t="shared" si="187"/>
        <v>100</v>
      </c>
      <c r="K609" s="148">
        <f t="shared" si="188"/>
        <v>100</v>
      </c>
    </row>
    <row r="610" spans="1:11" ht="25.5" x14ac:dyDescent="0.2">
      <c r="A610" s="187" t="s">
        <v>69</v>
      </c>
      <c r="B610" s="91" t="s">
        <v>202</v>
      </c>
      <c r="C610" s="92" t="s">
        <v>807</v>
      </c>
      <c r="D610" s="99">
        <v>240</v>
      </c>
      <c r="E610" s="99">
        <v>900100</v>
      </c>
      <c r="F610" s="94">
        <v>266.39999999999998</v>
      </c>
      <c r="G610" s="94">
        <v>266.39999999999998</v>
      </c>
      <c r="H610" s="94">
        <v>266.39999999999998</v>
      </c>
      <c r="I610" s="157"/>
      <c r="J610" s="148">
        <f t="shared" si="187"/>
        <v>100</v>
      </c>
      <c r="K610" s="148">
        <f t="shared" si="188"/>
        <v>100</v>
      </c>
    </row>
    <row r="611" spans="1:11" x14ac:dyDescent="0.2">
      <c r="A611" s="168" t="s">
        <v>511</v>
      </c>
      <c r="B611" s="86" t="s">
        <v>202</v>
      </c>
      <c r="C611" s="88" t="s">
        <v>395</v>
      </c>
      <c r="D611" s="95"/>
      <c r="E611" s="95"/>
      <c r="F611" s="85">
        <f>F612</f>
        <v>148.4</v>
      </c>
      <c r="G611" s="85">
        <f>G612</f>
        <v>148.4</v>
      </c>
      <c r="H611" s="85">
        <f>H612</f>
        <v>17.2</v>
      </c>
      <c r="I611" s="157"/>
      <c r="J611" s="150">
        <f t="shared" si="187"/>
        <v>11.590296495956872</v>
      </c>
      <c r="K611" s="150">
        <f t="shared" si="188"/>
        <v>11.590296495956872</v>
      </c>
    </row>
    <row r="612" spans="1:11" ht="25.5" x14ac:dyDescent="0.2">
      <c r="A612" s="168" t="s">
        <v>394</v>
      </c>
      <c r="B612" s="86" t="s">
        <v>202</v>
      </c>
      <c r="C612" s="88" t="s">
        <v>396</v>
      </c>
      <c r="D612" s="100"/>
      <c r="E612" s="100"/>
      <c r="F612" s="85">
        <f t="shared" ref="F612:G614" si="197">F613</f>
        <v>148.4</v>
      </c>
      <c r="G612" s="85">
        <f t="shared" si="197"/>
        <v>148.4</v>
      </c>
      <c r="H612" s="85">
        <f t="shared" ref="H612:H614" si="198">H613</f>
        <v>17.2</v>
      </c>
      <c r="I612" s="157"/>
      <c r="J612" s="150">
        <f t="shared" si="187"/>
        <v>11.590296495956872</v>
      </c>
      <c r="K612" s="150">
        <f t="shared" si="188"/>
        <v>11.590296495956872</v>
      </c>
    </row>
    <row r="613" spans="1:11" ht="63.75" x14ac:dyDescent="0.2">
      <c r="A613" s="202" t="s">
        <v>600</v>
      </c>
      <c r="B613" s="91" t="s">
        <v>202</v>
      </c>
      <c r="C613" s="92" t="s">
        <v>510</v>
      </c>
      <c r="D613" s="95"/>
      <c r="E613" s="95"/>
      <c r="F613" s="94">
        <f t="shared" si="197"/>
        <v>148.4</v>
      </c>
      <c r="G613" s="94">
        <f t="shared" si="197"/>
        <v>148.4</v>
      </c>
      <c r="H613" s="94">
        <f t="shared" si="198"/>
        <v>17.2</v>
      </c>
      <c r="I613" s="157"/>
      <c r="J613" s="148">
        <f t="shared" si="187"/>
        <v>11.590296495956872</v>
      </c>
      <c r="K613" s="148">
        <f t="shared" si="188"/>
        <v>11.590296495956872</v>
      </c>
    </row>
    <row r="614" spans="1:11" ht="25.5" x14ac:dyDescent="0.2">
      <c r="A614" s="163" t="s">
        <v>67</v>
      </c>
      <c r="B614" s="91" t="s">
        <v>202</v>
      </c>
      <c r="C614" s="92" t="s">
        <v>510</v>
      </c>
      <c r="D614" s="95">
        <v>200</v>
      </c>
      <c r="E614" s="95"/>
      <c r="F614" s="94">
        <f t="shared" si="197"/>
        <v>148.4</v>
      </c>
      <c r="G614" s="94">
        <f t="shared" si="197"/>
        <v>148.4</v>
      </c>
      <c r="H614" s="94">
        <f t="shared" si="198"/>
        <v>17.2</v>
      </c>
      <c r="I614" s="157"/>
      <c r="J614" s="148">
        <f t="shared" si="187"/>
        <v>11.590296495956872</v>
      </c>
      <c r="K614" s="148">
        <f t="shared" si="188"/>
        <v>11.590296495956872</v>
      </c>
    </row>
    <row r="615" spans="1:11" ht="25.5" x14ac:dyDescent="0.2">
      <c r="A615" s="187" t="s">
        <v>69</v>
      </c>
      <c r="B615" s="91" t="s">
        <v>202</v>
      </c>
      <c r="C615" s="92" t="s">
        <v>510</v>
      </c>
      <c r="D615" s="95">
        <v>240</v>
      </c>
      <c r="E615" s="95">
        <v>900303</v>
      </c>
      <c r="F615" s="94">
        <v>148.4</v>
      </c>
      <c r="G615" s="94">
        <v>148.4</v>
      </c>
      <c r="H615" s="94">
        <v>17.2</v>
      </c>
      <c r="I615" s="157"/>
      <c r="J615" s="148">
        <f t="shared" si="187"/>
        <v>11.590296495956872</v>
      </c>
      <c r="K615" s="148">
        <f t="shared" si="188"/>
        <v>11.590296495956872</v>
      </c>
    </row>
    <row r="616" spans="1:11" x14ac:dyDescent="0.2">
      <c r="A616" s="169" t="s">
        <v>512</v>
      </c>
      <c r="B616" s="86" t="s">
        <v>202</v>
      </c>
      <c r="C616" s="88" t="s">
        <v>328</v>
      </c>
      <c r="D616" s="100"/>
      <c r="E616" s="100"/>
      <c r="F616" s="85">
        <f>F617</f>
        <v>6339.2</v>
      </c>
      <c r="G616" s="85">
        <f>G617</f>
        <v>6339.2</v>
      </c>
      <c r="H616" s="85">
        <f>H617</f>
        <v>3655</v>
      </c>
      <c r="I616" s="167" t="e">
        <f>#REF!+I617</f>
        <v>#REF!</v>
      </c>
      <c r="J616" s="150">
        <f t="shared" si="187"/>
        <v>57.657117617364975</v>
      </c>
      <c r="K616" s="150">
        <f t="shared" si="188"/>
        <v>57.657117617364975</v>
      </c>
    </row>
    <row r="617" spans="1:11" ht="34.5" customHeight="1" x14ac:dyDescent="0.2">
      <c r="A617" s="203" t="s">
        <v>513</v>
      </c>
      <c r="B617" s="86" t="s">
        <v>202</v>
      </c>
      <c r="C617" s="88" t="s">
        <v>514</v>
      </c>
      <c r="D617" s="95"/>
      <c r="E617" s="95"/>
      <c r="F617" s="94">
        <f>F618+F623+F626+F629</f>
        <v>6339.2</v>
      </c>
      <c r="G617" s="94">
        <f>G618+G623+G626+G629</f>
        <v>6339.2</v>
      </c>
      <c r="H617" s="94">
        <f>H618+H623+H626+H629</f>
        <v>3655</v>
      </c>
      <c r="I617" s="94">
        <f>I618+I623+I626</f>
        <v>0</v>
      </c>
      <c r="J617" s="148">
        <f t="shared" si="187"/>
        <v>57.657117617364975</v>
      </c>
      <c r="K617" s="148">
        <f t="shared" si="188"/>
        <v>57.657117617364975</v>
      </c>
    </row>
    <row r="618" spans="1:11" ht="25.5" x14ac:dyDescent="0.2">
      <c r="A618" s="187" t="s">
        <v>573</v>
      </c>
      <c r="B618" s="91" t="s">
        <v>202</v>
      </c>
      <c r="C618" s="92" t="s">
        <v>515</v>
      </c>
      <c r="D618" s="95"/>
      <c r="E618" s="95"/>
      <c r="F618" s="94">
        <f>F619+F621</f>
        <v>1233.5</v>
      </c>
      <c r="G618" s="94">
        <f>G619+G621</f>
        <v>1233.5</v>
      </c>
      <c r="H618" s="94">
        <f>H619+H621</f>
        <v>721.1</v>
      </c>
      <c r="I618" s="157"/>
      <c r="J618" s="148">
        <f t="shared" si="187"/>
        <v>58.4596676124848</v>
      </c>
      <c r="K618" s="148">
        <f t="shared" si="188"/>
        <v>58.4596676124848</v>
      </c>
    </row>
    <row r="619" spans="1:11" ht="25.5" x14ac:dyDescent="0.2">
      <c r="A619" s="163" t="s">
        <v>67</v>
      </c>
      <c r="B619" s="91" t="s">
        <v>202</v>
      </c>
      <c r="C619" s="92" t="s">
        <v>515</v>
      </c>
      <c r="D619" s="95" t="s">
        <v>68</v>
      </c>
      <c r="E619" s="95"/>
      <c r="F619" s="94">
        <f>F620</f>
        <v>1219.3</v>
      </c>
      <c r="G619" s="94">
        <f>G620</f>
        <v>1219.3</v>
      </c>
      <c r="H619" s="94">
        <f>H620</f>
        <v>706.9</v>
      </c>
      <c r="I619" s="157"/>
      <c r="J619" s="148">
        <f t="shared" si="187"/>
        <v>57.975887804477978</v>
      </c>
      <c r="K619" s="148">
        <f t="shared" si="188"/>
        <v>57.975887804477978</v>
      </c>
    </row>
    <row r="620" spans="1:11" ht="25.5" x14ac:dyDescent="0.2">
      <c r="A620" s="187" t="s">
        <v>69</v>
      </c>
      <c r="B620" s="91" t="s">
        <v>202</v>
      </c>
      <c r="C620" s="92" t="s">
        <v>515</v>
      </c>
      <c r="D620" s="95" t="s">
        <v>70</v>
      </c>
      <c r="E620" s="95">
        <v>900100</v>
      </c>
      <c r="F620" s="94">
        <v>1219.3</v>
      </c>
      <c r="G620" s="94">
        <v>1219.3</v>
      </c>
      <c r="H620" s="94">
        <v>706.9</v>
      </c>
      <c r="I620" s="157"/>
      <c r="J620" s="148">
        <f t="shared" si="187"/>
        <v>57.975887804477978</v>
      </c>
      <c r="K620" s="148">
        <f t="shared" si="188"/>
        <v>57.975887804477978</v>
      </c>
    </row>
    <row r="621" spans="1:11" x14ac:dyDescent="0.2">
      <c r="A621" s="163" t="s">
        <v>72</v>
      </c>
      <c r="B621" s="91" t="s">
        <v>202</v>
      </c>
      <c r="C621" s="92" t="s">
        <v>515</v>
      </c>
      <c r="D621" s="95">
        <v>800</v>
      </c>
      <c r="E621" s="95"/>
      <c r="F621" s="94">
        <f>F622</f>
        <v>14.2</v>
      </c>
      <c r="G621" s="94">
        <f>G622</f>
        <v>14.2</v>
      </c>
      <c r="H621" s="94">
        <f>H622</f>
        <v>14.2</v>
      </c>
      <c r="I621" s="157"/>
      <c r="J621" s="148">
        <f t="shared" si="187"/>
        <v>100</v>
      </c>
      <c r="K621" s="148">
        <f t="shared" si="188"/>
        <v>100</v>
      </c>
    </row>
    <row r="622" spans="1:11" x14ac:dyDescent="0.2">
      <c r="A622" s="163" t="s">
        <v>74</v>
      </c>
      <c r="B622" s="91" t="s">
        <v>202</v>
      </c>
      <c r="C622" s="92" t="s">
        <v>515</v>
      </c>
      <c r="D622" s="95">
        <v>850</v>
      </c>
      <c r="E622" s="95">
        <v>900100</v>
      </c>
      <c r="F622" s="94">
        <v>14.2</v>
      </c>
      <c r="G622" s="94">
        <v>14.2</v>
      </c>
      <c r="H622" s="94">
        <v>14.2</v>
      </c>
      <c r="I622" s="157"/>
      <c r="J622" s="148">
        <f t="shared" si="187"/>
        <v>100</v>
      </c>
      <c r="K622" s="148">
        <f t="shared" si="188"/>
        <v>100</v>
      </c>
    </row>
    <row r="623" spans="1:11" ht="51" x14ac:dyDescent="0.2">
      <c r="A623" s="187" t="s">
        <v>518</v>
      </c>
      <c r="B623" s="91" t="s">
        <v>202</v>
      </c>
      <c r="C623" s="92" t="s">
        <v>516</v>
      </c>
      <c r="D623" s="95"/>
      <c r="E623" s="95"/>
      <c r="F623" s="94">
        <f t="shared" ref="F623:H624" si="199">F624</f>
        <v>2000</v>
      </c>
      <c r="G623" s="94">
        <f t="shared" si="199"/>
        <v>2000</v>
      </c>
      <c r="H623" s="94">
        <f t="shared" si="199"/>
        <v>2000</v>
      </c>
      <c r="I623" s="157"/>
      <c r="J623" s="148">
        <f t="shared" si="187"/>
        <v>100</v>
      </c>
      <c r="K623" s="148">
        <f t="shared" si="188"/>
        <v>100</v>
      </c>
    </row>
    <row r="624" spans="1:11" ht="25.5" x14ac:dyDescent="0.2">
      <c r="A624" s="163" t="s">
        <v>67</v>
      </c>
      <c r="B624" s="91" t="s">
        <v>202</v>
      </c>
      <c r="C624" s="92" t="s">
        <v>516</v>
      </c>
      <c r="D624" s="95" t="s">
        <v>68</v>
      </c>
      <c r="E624" s="95"/>
      <c r="F624" s="94">
        <f t="shared" si="199"/>
        <v>2000</v>
      </c>
      <c r="G624" s="94">
        <f t="shared" si="199"/>
        <v>2000</v>
      </c>
      <c r="H624" s="94">
        <f t="shared" si="199"/>
        <v>2000</v>
      </c>
      <c r="I624" s="157"/>
      <c r="J624" s="148">
        <f t="shared" si="187"/>
        <v>100</v>
      </c>
      <c r="K624" s="148">
        <f t="shared" si="188"/>
        <v>100</v>
      </c>
    </row>
    <row r="625" spans="1:11" ht="25.5" x14ac:dyDescent="0.2">
      <c r="A625" s="187" t="s">
        <v>69</v>
      </c>
      <c r="B625" s="91" t="s">
        <v>202</v>
      </c>
      <c r="C625" s="92" t="s">
        <v>516</v>
      </c>
      <c r="D625" s="95" t="s">
        <v>70</v>
      </c>
      <c r="E625" s="95">
        <v>900100</v>
      </c>
      <c r="F625" s="94">
        <v>2000</v>
      </c>
      <c r="G625" s="94">
        <v>2000</v>
      </c>
      <c r="H625" s="94">
        <v>2000</v>
      </c>
      <c r="I625" s="157"/>
      <c r="J625" s="148">
        <f t="shared" si="187"/>
        <v>100</v>
      </c>
      <c r="K625" s="148">
        <f t="shared" si="188"/>
        <v>100</v>
      </c>
    </row>
    <row r="626" spans="1:11" ht="38.25" x14ac:dyDescent="0.2">
      <c r="A626" s="187" t="s">
        <v>519</v>
      </c>
      <c r="B626" s="91" t="s">
        <v>202</v>
      </c>
      <c r="C626" s="92" t="s">
        <v>517</v>
      </c>
      <c r="D626" s="95"/>
      <c r="E626" s="95"/>
      <c r="F626" s="94">
        <f t="shared" ref="F626:H627" si="200">F627</f>
        <v>1391.2</v>
      </c>
      <c r="G626" s="94">
        <f t="shared" si="200"/>
        <v>1391.2</v>
      </c>
      <c r="H626" s="94">
        <f t="shared" si="200"/>
        <v>933.9</v>
      </c>
      <c r="I626" s="157"/>
      <c r="J626" s="148">
        <f t="shared" si="187"/>
        <v>67.12909718228866</v>
      </c>
      <c r="K626" s="148">
        <f t="shared" si="188"/>
        <v>67.12909718228866</v>
      </c>
    </row>
    <row r="627" spans="1:11" ht="25.5" x14ac:dyDescent="0.2">
      <c r="A627" s="163" t="s">
        <v>67</v>
      </c>
      <c r="B627" s="91" t="s">
        <v>202</v>
      </c>
      <c r="C627" s="92" t="s">
        <v>517</v>
      </c>
      <c r="D627" s="95" t="s">
        <v>68</v>
      </c>
      <c r="E627" s="95"/>
      <c r="F627" s="94">
        <f t="shared" si="200"/>
        <v>1391.2</v>
      </c>
      <c r="G627" s="94">
        <f t="shared" si="200"/>
        <v>1391.2</v>
      </c>
      <c r="H627" s="94">
        <f t="shared" si="200"/>
        <v>933.9</v>
      </c>
      <c r="I627" s="157"/>
      <c r="J627" s="148">
        <f t="shared" si="187"/>
        <v>67.12909718228866</v>
      </c>
      <c r="K627" s="148">
        <f t="shared" si="188"/>
        <v>67.12909718228866</v>
      </c>
    </row>
    <row r="628" spans="1:11" ht="25.5" x14ac:dyDescent="0.2">
      <c r="A628" s="187" t="s">
        <v>69</v>
      </c>
      <c r="B628" s="91" t="s">
        <v>202</v>
      </c>
      <c r="C628" s="92" t="s">
        <v>517</v>
      </c>
      <c r="D628" s="95" t="s">
        <v>70</v>
      </c>
      <c r="E628" s="95">
        <v>900100</v>
      </c>
      <c r="F628" s="94">
        <v>1391.2</v>
      </c>
      <c r="G628" s="94">
        <v>1391.2</v>
      </c>
      <c r="H628" s="94">
        <v>933.9</v>
      </c>
      <c r="I628" s="157"/>
      <c r="J628" s="148">
        <f t="shared" si="187"/>
        <v>67.12909718228866</v>
      </c>
      <c r="K628" s="148">
        <f t="shared" si="188"/>
        <v>67.12909718228866</v>
      </c>
    </row>
    <row r="629" spans="1:11" ht="38.25" x14ac:dyDescent="0.2">
      <c r="A629" s="187" t="s">
        <v>605</v>
      </c>
      <c r="B629" s="91" t="s">
        <v>202</v>
      </c>
      <c r="C629" s="92" t="s">
        <v>604</v>
      </c>
      <c r="D629" s="95"/>
      <c r="E629" s="95"/>
      <c r="F629" s="94">
        <f t="shared" ref="F629:H630" si="201">F630</f>
        <v>1714.5</v>
      </c>
      <c r="G629" s="94">
        <f t="shared" si="201"/>
        <v>1714.5</v>
      </c>
      <c r="H629" s="94">
        <f t="shared" si="201"/>
        <v>0</v>
      </c>
      <c r="I629" s="157"/>
      <c r="J629" s="148">
        <f t="shared" si="187"/>
        <v>0</v>
      </c>
      <c r="K629" s="148">
        <f t="shared" si="188"/>
        <v>0</v>
      </c>
    </row>
    <row r="630" spans="1:11" ht="25.5" x14ac:dyDescent="0.2">
      <c r="A630" s="163" t="s">
        <v>67</v>
      </c>
      <c r="B630" s="91" t="s">
        <v>202</v>
      </c>
      <c r="C630" s="92" t="s">
        <v>604</v>
      </c>
      <c r="D630" s="95" t="s">
        <v>68</v>
      </c>
      <c r="E630" s="95"/>
      <c r="F630" s="94">
        <f t="shared" si="201"/>
        <v>1714.5</v>
      </c>
      <c r="G630" s="94">
        <f t="shared" si="201"/>
        <v>1714.5</v>
      </c>
      <c r="H630" s="94">
        <f t="shared" si="201"/>
        <v>0</v>
      </c>
      <c r="I630" s="157"/>
      <c r="J630" s="148">
        <f t="shared" si="187"/>
        <v>0</v>
      </c>
      <c r="K630" s="148">
        <f t="shared" si="188"/>
        <v>0</v>
      </c>
    </row>
    <row r="631" spans="1:11" ht="25.5" x14ac:dyDescent="0.2">
      <c r="A631" s="187" t="s">
        <v>69</v>
      </c>
      <c r="B631" s="91" t="s">
        <v>202</v>
      </c>
      <c r="C631" s="92" t="s">
        <v>604</v>
      </c>
      <c r="D631" s="95" t="s">
        <v>70</v>
      </c>
      <c r="E631" s="95">
        <v>900100</v>
      </c>
      <c r="F631" s="94">
        <v>1714.5</v>
      </c>
      <c r="G631" s="94">
        <v>1714.5</v>
      </c>
      <c r="H631" s="94">
        <v>0</v>
      </c>
      <c r="I631" s="157"/>
      <c r="J631" s="148">
        <f t="shared" si="187"/>
        <v>0</v>
      </c>
      <c r="K631" s="148">
        <f t="shared" si="188"/>
        <v>0</v>
      </c>
    </row>
    <row r="632" spans="1:11" x14ac:dyDescent="0.2">
      <c r="A632" s="204" t="s">
        <v>106</v>
      </c>
      <c r="B632" s="83" t="s">
        <v>329</v>
      </c>
      <c r="C632" s="84"/>
      <c r="D632" s="84"/>
      <c r="E632" s="84"/>
      <c r="F632" s="85">
        <f>F633+F682+F808+F886+F900</f>
        <v>2048567.2000000002</v>
      </c>
      <c r="G632" s="85">
        <f>G633+G682+G808+G886+G900</f>
        <v>2048567.2000000002</v>
      </c>
      <c r="H632" s="85">
        <f>H633+H682+H808+H886+H900</f>
        <v>2023615.9999999998</v>
      </c>
      <c r="I632" s="157"/>
      <c r="J632" s="150">
        <f t="shared" si="187"/>
        <v>98.782017011694791</v>
      </c>
      <c r="K632" s="150">
        <f t="shared" si="188"/>
        <v>98.782017011694791</v>
      </c>
    </row>
    <row r="633" spans="1:11" x14ac:dyDescent="0.2">
      <c r="A633" s="205" t="s">
        <v>107</v>
      </c>
      <c r="B633" s="86" t="s">
        <v>203</v>
      </c>
      <c r="C633" s="87"/>
      <c r="D633" s="87"/>
      <c r="E633" s="87"/>
      <c r="F633" s="85">
        <f>F634+F668+F662+F674</f>
        <v>619589.5</v>
      </c>
      <c r="G633" s="85">
        <f>G634+G668+G662+G674</f>
        <v>619589.5</v>
      </c>
      <c r="H633" s="85">
        <f t="shared" ref="H633" si="202">H634+H668+H662+H674</f>
        <v>609470.00000000012</v>
      </c>
      <c r="I633" s="157"/>
      <c r="J633" s="150">
        <f t="shared" si="187"/>
        <v>98.366741205265768</v>
      </c>
      <c r="K633" s="150">
        <f t="shared" si="188"/>
        <v>98.366741205265768</v>
      </c>
    </row>
    <row r="634" spans="1:11" x14ac:dyDescent="0.2">
      <c r="A634" s="175" t="s">
        <v>305</v>
      </c>
      <c r="B634" s="86" t="s">
        <v>203</v>
      </c>
      <c r="C634" s="88" t="s">
        <v>175</v>
      </c>
      <c r="D634" s="97"/>
      <c r="E634" s="97"/>
      <c r="F634" s="85">
        <f>F635</f>
        <v>613875.4</v>
      </c>
      <c r="G634" s="85">
        <f>G635</f>
        <v>613875.4</v>
      </c>
      <c r="H634" s="85">
        <f>H635</f>
        <v>604770.70000000007</v>
      </c>
      <c r="I634" s="157"/>
      <c r="J634" s="150">
        <f t="shared" si="187"/>
        <v>98.516848858905249</v>
      </c>
      <c r="K634" s="150">
        <f t="shared" si="188"/>
        <v>98.516848858905249</v>
      </c>
    </row>
    <row r="635" spans="1:11" x14ac:dyDescent="0.2">
      <c r="A635" s="176" t="s">
        <v>109</v>
      </c>
      <c r="B635" s="86" t="s">
        <v>203</v>
      </c>
      <c r="C635" s="88" t="s">
        <v>176</v>
      </c>
      <c r="D635" s="89"/>
      <c r="E635" s="89"/>
      <c r="F635" s="85">
        <f>F636+F658</f>
        <v>613875.4</v>
      </c>
      <c r="G635" s="85">
        <f>G636+G658</f>
        <v>613875.4</v>
      </c>
      <c r="H635" s="85">
        <f>H636+H658</f>
        <v>604770.70000000007</v>
      </c>
      <c r="I635" s="157"/>
      <c r="J635" s="150">
        <f t="shared" si="187"/>
        <v>98.516848858905249</v>
      </c>
      <c r="K635" s="150">
        <f t="shared" si="188"/>
        <v>98.516848858905249</v>
      </c>
    </row>
    <row r="636" spans="1:11" ht="25.5" x14ac:dyDescent="0.2">
      <c r="A636" s="169" t="s">
        <v>438</v>
      </c>
      <c r="B636" s="86" t="s">
        <v>203</v>
      </c>
      <c r="C636" s="88" t="s">
        <v>439</v>
      </c>
      <c r="D636" s="90"/>
      <c r="E636" s="90"/>
      <c r="F636" s="85">
        <f>F637+F643+F649+F652+F655+F640+F646</f>
        <v>611093.4</v>
      </c>
      <c r="G636" s="85">
        <f>G637+G643+G649+G652+G655+G640+G646</f>
        <v>611093.4</v>
      </c>
      <c r="H636" s="85">
        <f t="shared" ref="H636" si="203">H637+H643+H649+H652+H655+H640+H646</f>
        <v>602303.20000000007</v>
      </c>
      <c r="I636" s="157"/>
      <c r="J636" s="150">
        <f t="shared" si="187"/>
        <v>98.561561947813544</v>
      </c>
      <c r="K636" s="150">
        <f t="shared" si="188"/>
        <v>98.561561947813544</v>
      </c>
    </row>
    <row r="637" spans="1:11" ht="51" x14ac:dyDescent="0.2">
      <c r="A637" s="180" t="s">
        <v>440</v>
      </c>
      <c r="B637" s="91" t="s">
        <v>203</v>
      </c>
      <c r="C637" s="92" t="s">
        <v>441</v>
      </c>
      <c r="D637" s="95"/>
      <c r="E637" s="123"/>
      <c r="F637" s="94">
        <f t="shared" ref="F637:H638" si="204">F638</f>
        <v>136065.9</v>
      </c>
      <c r="G637" s="94">
        <f t="shared" si="204"/>
        <v>136065.9</v>
      </c>
      <c r="H637" s="94">
        <f t="shared" si="204"/>
        <v>135854.70000000001</v>
      </c>
      <c r="I637" s="157"/>
      <c r="J637" s="148">
        <f t="shared" si="187"/>
        <v>99.844781095042933</v>
      </c>
      <c r="K637" s="148">
        <f t="shared" si="188"/>
        <v>99.844781095042933</v>
      </c>
    </row>
    <row r="638" spans="1:11" ht="25.5" x14ac:dyDescent="0.2">
      <c r="A638" s="163" t="s">
        <v>80</v>
      </c>
      <c r="B638" s="91" t="s">
        <v>203</v>
      </c>
      <c r="C638" s="92" t="s">
        <v>441</v>
      </c>
      <c r="D638" s="95">
        <v>600</v>
      </c>
      <c r="E638" s="123"/>
      <c r="F638" s="94">
        <f t="shared" si="204"/>
        <v>136065.9</v>
      </c>
      <c r="G638" s="94">
        <f t="shared" si="204"/>
        <v>136065.9</v>
      </c>
      <c r="H638" s="94">
        <f t="shared" si="204"/>
        <v>135854.70000000001</v>
      </c>
      <c r="I638" s="157"/>
      <c r="J638" s="148">
        <f t="shared" si="187"/>
        <v>99.844781095042933</v>
      </c>
      <c r="K638" s="148">
        <f t="shared" si="188"/>
        <v>99.844781095042933</v>
      </c>
    </row>
    <row r="639" spans="1:11" ht="13.35" customHeight="1" x14ac:dyDescent="0.2">
      <c r="A639" s="163" t="s">
        <v>82</v>
      </c>
      <c r="B639" s="91" t="s">
        <v>203</v>
      </c>
      <c r="C639" s="92" t="s">
        <v>441</v>
      </c>
      <c r="D639" s="95" t="s">
        <v>83</v>
      </c>
      <c r="E639" s="123" t="s">
        <v>224</v>
      </c>
      <c r="F639" s="94">
        <v>136065.9</v>
      </c>
      <c r="G639" s="94">
        <v>136065.9</v>
      </c>
      <c r="H639" s="94">
        <v>135854.70000000001</v>
      </c>
      <c r="I639" s="157"/>
      <c r="J639" s="148">
        <f t="shared" si="187"/>
        <v>99.844781095042933</v>
      </c>
      <c r="K639" s="148">
        <f t="shared" si="188"/>
        <v>99.844781095042933</v>
      </c>
    </row>
    <row r="640" spans="1:11" ht="54.95" customHeight="1" x14ac:dyDescent="0.2">
      <c r="A640" s="163" t="s">
        <v>754</v>
      </c>
      <c r="B640" s="91" t="s">
        <v>203</v>
      </c>
      <c r="C640" s="92" t="s">
        <v>755</v>
      </c>
      <c r="D640" s="95"/>
      <c r="E640" s="123"/>
      <c r="F640" s="94">
        <f t="shared" ref="F640:H641" si="205">F641</f>
        <v>18058.5</v>
      </c>
      <c r="G640" s="94">
        <f t="shared" si="205"/>
        <v>18058.5</v>
      </c>
      <c r="H640" s="94">
        <f t="shared" si="205"/>
        <v>18058.5</v>
      </c>
      <c r="I640" s="157"/>
      <c r="J640" s="148">
        <f t="shared" si="187"/>
        <v>100</v>
      </c>
      <c r="K640" s="148">
        <f t="shared" si="188"/>
        <v>100</v>
      </c>
    </row>
    <row r="641" spans="1:11" ht="24.6" customHeight="1" x14ac:dyDescent="0.2">
      <c r="A641" s="163" t="s">
        <v>80</v>
      </c>
      <c r="B641" s="91" t="s">
        <v>203</v>
      </c>
      <c r="C641" s="92" t="s">
        <v>755</v>
      </c>
      <c r="D641" s="95" t="s">
        <v>81</v>
      </c>
      <c r="E641" s="123"/>
      <c r="F641" s="94">
        <f t="shared" si="205"/>
        <v>18058.5</v>
      </c>
      <c r="G641" s="94">
        <f t="shared" si="205"/>
        <v>18058.5</v>
      </c>
      <c r="H641" s="94">
        <f t="shared" si="205"/>
        <v>18058.5</v>
      </c>
      <c r="I641" s="157"/>
      <c r="J641" s="148">
        <f t="shared" si="187"/>
        <v>100</v>
      </c>
      <c r="K641" s="148">
        <f t="shared" si="188"/>
        <v>100</v>
      </c>
    </row>
    <row r="642" spans="1:11" ht="13.35" customHeight="1" x14ac:dyDescent="0.2">
      <c r="A642" s="163" t="s">
        <v>82</v>
      </c>
      <c r="B642" s="91" t="s">
        <v>203</v>
      </c>
      <c r="C642" s="92" t="s">
        <v>755</v>
      </c>
      <c r="D642" s="95" t="s">
        <v>83</v>
      </c>
      <c r="E642" s="123" t="s">
        <v>224</v>
      </c>
      <c r="F642" s="94">
        <v>18058.5</v>
      </c>
      <c r="G642" s="94">
        <v>18058.5</v>
      </c>
      <c r="H642" s="94">
        <v>18058.5</v>
      </c>
      <c r="I642" s="157"/>
      <c r="J642" s="148">
        <f t="shared" si="187"/>
        <v>100</v>
      </c>
      <c r="K642" s="148">
        <f t="shared" si="188"/>
        <v>100</v>
      </c>
    </row>
    <row r="643" spans="1:11" ht="63.75" x14ac:dyDescent="0.2">
      <c r="A643" s="177" t="s">
        <v>442</v>
      </c>
      <c r="B643" s="91" t="s">
        <v>203</v>
      </c>
      <c r="C643" s="92" t="s">
        <v>443</v>
      </c>
      <c r="D643" s="95"/>
      <c r="E643" s="95"/>
      <c r="F643" s="94">
        <f t="shared" ref="F643:H644" si="206">F644</f>
        <v>56026</v>
      </c>
      <c r="G643" s="94">
        <f t="shared" si="206"/>
        <v>56026</v>
      </c>
      <c r="H643" s="94">
        <f t="shared" si="206"/>
        <v>56025.5</v>
      </c>
      <c r="I643" s="157"/>
      <c r="J643" s="148">
        <f t="shared" si="187"/>
        <v>99.999107557205576</v>
      </c>
      <c r="K643" s="148">
        <f t="shared" si="188"/>
        <v>99.999107557205576</v>
      </c>
    </row>
    <row r="644" spans="1:11" ht="25.5" x14ac:dyDescent="0.2">
      <c r="A644" s="163" t="s">
        <v>80</v>
      </c>
      <c r="B644" s="91" t="s">
        <v>203</v>
      </c>
      <c r="C644" s="92" t="s">
        <v>443</v>
      </c>
      <c r="D644" s="95">
        <v>600</v>
      </c>
      <c r="E644" s="123"/>
      <c r="F644" s="94">
        <f t="shared" si="206"/>
        <v>56026</v>
      </c>
      <c r="G644" s="94">
        <f t="shared" si="206"/>
        <v>56026</v>
      </c>
      <c r="H644" s="94">
        <f t="shared" si="206"/>
        <v>56025.5</v>
      </c>
      <c r="I644" s="157"/>
      <c r="J644" s="148">
        <f t="shared" si="187"/>
        <v>99.999107557205576</v>
      </c>
      <c r="K644" s="148">
        <f t="shared" si="188"/>
        <v>99.999107557205576</v>
      </c>
    </row>
    <row r="645" spans="1:11" x14ac:dyDescent="0.2">
      <c r="A645" s="163" t="s">
        <v>82</v>
      </c>
      <c r="B645" s="91" t="s">
        <v>203</v>
      </c>
      <c r="C645" s="92" t="s">
        <v>443</v>
      </c>
      <c r="D645" s="95" t="s">
        <v>83</v>
      </c>
      <c r="E645" s="123" t="s">
        <v>224</v>
      </c>
      <c r="F645" s="94">
        <v>56026</v>
      </c>
      <c r="G645" s="94">
        <v>56026</v>
      </c>
      <c r="H645" s="94">
        <v>56025.5</v>
      </c>
      <c r="I645" s="157"/>
      <c r="J645" s="148">
        <f t="shared" si="187"/>
        <v>99.999107557205576</v>
      </c>
      <c r="K645" s="148">
        <f t="shared" si="188"/>
        <v>99.999107557205576</v>
      </c>
    </row>
    <row r="646" spans="1:11" ht="51" x14ac:dyDescent="0.2">
      <c r="A646" s="180" t="s">
        <v>456</v>
      </c>
      <c r="B646" s="91" t="s">
        <v>203</v>
      </c>
      <c r="C646" s="92" t="s">
        <v>458</v>
      </c>
      <c r="D646" s="95"/>
      <c r="E646" s="123"/>
      <c r="F646" s="94">
        <f>F647</f>
        <v>60</v>
      </c>
      <c r="G646" s="94">
        <f>G647</f>
        <v>60</v>
      </c>
      <c r="H646" s="94">
        <f t="shared" ref="H646" si="207">H647</f>
        <v>60</v>
      </c>
      <c r="I646" s="157"/>
      <c r="J646" s="148">
        <f t="shared" si="187"/>
        <v>100</v>
      </c>
      <c r="K646" s="148">
        <f t="shared" si="188"/>
        <v>100</v>
      </c>
    </row>
    <row r="647" spans="1:11" ht="38.25" x14ac:dyDescent="0.2">
      <c r="A647" s="163" t="s">
        <v>62</v>
      </c>
      <c r="B647" s="91" t="s">
        <v>203</v>
      </c>
      <c r="C647" s="92" t="s">
        <v>458</v>
      </c>
      <c r="D647" s="95" t="s">
        <v>63</v>
      </c>
      <c r="E647" s="123"/>
      <c r="F647" s="94">
        <f>F648</f>
        <v>60</v>
      </c>
      <c r="G647" s="94">
        <f>G648</f>
        <v>60</v>
      </c>
      <c r="H647" s="94">
        <f>H648</f>
        <v>60</v>
      </c>
      <c r="I647" s="157"/>
      <c r="J647" s="148">
        <f t="shared" si="187"/>
        <v>100</v>
      </c>
      <c r="K647" s="148">
        <f t="shared" si="188"/>
        <v>100</v>
      </c>
    </row>
    <row r="648" spans="1:11" x14ac:dyDescent="0.2">
      <c r="A648" s="163" t="s">
        <v>78</v>
      </c>
      <c r="B648" s="91" t="s">
        <v>203</v>
      </c>
      <c r="C648" s="92" t="s">
        <v>458</v>
      </c>
      <c r="D648" s="95" t="s">
        <v>79</v>
      </c>
      <c r="E648" s="95">
        <v>900100</v>
      </c>
      <c r="F648" s="94">
        <v>60</v>
      </c>
      <c r="G648" s="94">
        <v>60</v>
      </c>
      <c r="H648" s="94">
        <v>60</v>
      </c>
      <c r="I648" s="157"/>
      <c r="J648" s="148">
        <f t="shared" si="187"/>
        <v>100</v>
      </c>
      <c r="K648" s="148">
        <f t="shared" si="188"/>
        <v>100</v>
      </c>
    </row>
    <row r="649" spans="1:11" ht="114.75" x14ac:dyDescent="0.2">
      <c r="A649" s="177" t="s">
        <v>444</v>
      </c>
      <c r="B649" s="91" t="s">
        <v>203</v>
      </c>
      <c r="C649" s="92" t="s">
        <v>445</v>
      </c>
      <c r="D649" s="95"/>
      <c r="E649" s="123"/>
      <c r="F649" s="94">
        <f t="shared" ref="F649:H650" si="208">F650</f>
        <v>385914</v>
      </c>
      <c r="G649" s="94">
        <f t="shared" si="208"/>
        <v>385914</v>
      </c>
      <c r="H649" s="94">
        <f t="shared" si="208"/>
        <v>379626.6</v>
      </c>
      <c r="I649" s="157"/>
      <c r="J649" s="148">
        <f t="shared" ref="J649:J711" si="209">H649/F649*100</f>
        <v>98.370776908844974</v>
      </c>
      <c r="K649" s="148">
        <f t="shared" ref="K649:K712" si="210">H649/G649*100</f>
        <v>98.370776908844974</v>
      </c>
    </row>
    <row r="650" spans="1:11" ht="25.5" x14ac:dyDescent="0.2">
      <c r="A650" s="163" t="s">
        <v>80</v>
      </c>
      <c r="B650" s="91" t="s">
        <v>203</v>
      </c>
      <c r="C650" s="92" t="s">
        <v>445</v>
      </c>
      <c r="D650" s="95" t="s">
        <v>81</v>
      </c>
      <c r="E650" s="95"/>
      <c r="F650" s="94">
        <f t="shared" si="208"/>
        <v>385914</v>
      </c>
      <c r="G650" s="94">
        <f t="shared" si="208"/>
        <v>385914</v>
      </c>
      <c r="H650" s="94">
        <f t="shared" si="208"/>
        <v>379626.6</v>
      </c>
      <c r="I650" s="157"/>
      <c r="J650" s="148">
        <f t="shared" si="209"/>
        <v>98.370776908844974</v>
      </c>
      <c r="K650" s="148">
        <f t="shared" si="210"/>
        <v>98.370776908844974</v>
      </c>
    </row>
    <row r="651" spans="1:11" x14ac:dyDescent="0.2">
      <c r="A651" s="163" t="s">
        <v>82</v>
      </c>
      <c r="B651" s="91" t="s">
        <v>203</v>
      </c>
      <c r="C651" s="92" t="s">
        <v>445</v>
      </c>
      <c r="D651" s="95" t="s">
        <v>83</v>
      </c>
      <c r="E651" s="95">
        <v>900303</v>
      </c>
      <c r="F651" s="94">
        <v>385914</v>
      </c>
      <c r="G651" s="94">
        <v>385914</v>
      </c>
      <c r="H651" s="94">
        <v>379626.6</v>
      </c>
      <c r="I651" s="157"/>
      <c r="J651" s="148">
        <f t="shared" si="209"/>
        <v>98.370776908844974</v>
      </c>
      <c r="K651" s="148">
        <f t="shared" si="210"/>
        <v>98.370776908844974</v>
      </c>
    </row>
    <row r="652" spans="1:11" ht="43.5" customHeight="1" x14ac:dyDescent="0.2">
      <c r="A652" s="163" t="s">
        <v>723</v>
      </c>
      <c r="B652" s="91" t="s">
        <v>203</v>
      </c>
      <c r="C652" s="92" t="s">
        <v>622</v>
      </c>
      <c r="D652" s="95"/>
      <c r="E652" s="95"/>
      <c r="F652" s="94">
        <f t="shared" ref="F652:H653" si="211">F653</f>
        <v>400</v>
      </c>
      <c r="G652" s="94">
        <f t="shared" si="211"/>
        <v>400</v>
      </c>
      <c r="H652" s="94">
        <f t="shared" si="211"/>
        <v>300</v>
      </c>
      <c r="I652" s="157"/>
      <c r="J652" s="148">
        <f t="shared" si="209"/>
        <v>75</v>
      </c>
      <c r="K652" s="148">
        <f t="shared" si="210"/>
        <v>75</v>
      </c>
    </row>
    <row r="653" spans="1:11" ht="38.25" x14ac:dyDescent="0.2">
      <c r="A653" s="163" t="s">
        <v>62</v>
      </c>
      <c r="B653" s="91" t="s">
        <v>203</v>
      </c>
      <c r="C653" s="92" t="s">
        <v>622</v>
      </c>
      <c r="D653" s="95" t="s">
        <v>63</v>
      </c>
      <c r="E653" s="95"/>
      <c r="F653" s="94">
        <f t="shared" si="211"/>
        <v>400</v>
      </c>
      <c r="G653" s="94">
        <f t="shared" si="211"/>
        <v>400</v>
      </c>
      <c r="H653" s="94">
        <f t="shared" si="211"/>
        <v>300</v>
      </c>
      <c r="I653" s="157"/>
      <c r="J653" s="148">
        <f t="shared" si="209"/>
        <v>75</v>
      </c>
      <c r="K653" s="148">
        <f t="shared" si="210"/>
        <v>75</v>
      </c>
    </row>
    <row r="654" spans="1:11" x14ac:dyDescent="0.2">
      <c r="A654" s="163" t="s">
        <v>78</v>
      </c>
      <c r="B654" s="91" t="s">
        <v>203</v>
      </c>
      <c r="C654" s="92" t="s">
        <v>622</v>
      </c>
      <c r="D654" s="95" t="s">
        <v>79</v>
      </c>
      <c r="E654" s="95">
        <v>900303</v>
      </c>
      <c r="F654" s="94">
        <v>400</v>
      </c>
      <c r="G654" s="94">
        <v>400</v>
      </c>
      <c r="H654" s="94">
        <v>300</v>
      </c>
      <c r="I654" s="157"/>
      <c r="J654" s="148">
        <f t="shared" si="209"/>
        <v>75</v>
      </c>
      <c r="K654" s="148">
        <f t="shared" si="210"/>
        <v>75</v>
      </c>
    </row>
    <row r="655" spans="1:11" ht="25.5" x14ac:dyDescent="0.2">
      <c r="A655" s="163" t="s">
        <v>643</v>
      </c>
      <c r="B655" s="91" t="s">
        <v>203</v>
      </c>
      <c r="C655" s="92" t="s">
        <v>644</v>
      </c>
      <c r="D655" s="95"/>
      <c r="E655" s="95"/>
      <c r="F655" s="94">
        <f t="shared" ref="F655:H656" si="212">F656</f>
        <v>14569</v>
      </c>
      <c r="G655" s="94">
        <f t="shared" si="212"/>
        <v>14569</v>
      </c>
      <c r="H655" s="94">
        <f t="shared" si="212"/>
        <v>12377.9</v>
      </c>
      <c r="I655" s="157"/>
      <c r="J655" s="148">
        <f t="shared" si="209"/>
        <v>84.960532637792568</v>
      </c>
      <c r="K655" s="148">
        <f t="shared" si="210"/>
        <v>84.960532637792568</v>
      </c>
    </row>
    <row r="656" spans="1:11" ht="25.5" x14ac:dyDescent="0.2">
      <c r="A656" s="163" t="s">
        <v>80</v>
      </c>
      <c r="B656" s="91" t="s">
        <v>203</v>
      </c>
      <c r="C656" s="92" t="s">
        <v>644</v>
      </c>
      <c r="D656" s="95" t="s">
        <v>81</v>
      </c>
      <c r="E656" s="95"/>
      <c r="F656" s="94">
        <f t="shared" si="212"/>
        <v>14569</v>
      </c>
      <c r="G656" s="94">
        <f t="shared" si="212"/>
        <v>14569</v>
      </c>
      <c r="H656" s="94">
        <f t="shared" si="212"/>
        <v>12377.9</v>
      </c>
      <c r="I656" s="157"/>
      <c r="J656" s="148">
        <f t="shared" si="209"/>
        <v>84.960532637792568</v>
      </c>
      <c r="K656" s="148">
        <f t="shared" si="210"/>
        <v>84.960532637792568</v>
      </c>
    </row>
    <row r="657" spans="1:11" x14ac:dyDescent="0.2">
      <c r="A657" s="163" t="s">
        <v>82</v>
      </c>
      <c r="B657" s="91" t="s">
        <v>203</v>
      </c>
      <c r="C657" s="92" t="s">
        <v>644</v>
      </c>
      <c r="D657" s="95" t="s">
        <v>83</v>
      </c>
      <c r="E657" s="95">
        <v>900304</v>
      </c>
      <c r="F657" s="94">
        <v>14569</v>
      </c>
      <c r="G657" s="94">
        <v>14569</v>
      </c>
      <c r="H657" s="94">
        <v>12377.9</v>
      </c>
      <c r="I657" s="157"/>
      <c r="J657" s="148">
        <f t="shared" si="209"/>
        <v>84.960532637792568</v>
      </c>
      <c r="K657" s="148">
        <f t="shared" si="210"/>
        <v>84.960532637792568</v>
      </c>
    </row>
    <row r="658" spans="1:11" ht="51" x14ac:dyDescent="0.2">
      <c r="A658" s="169" t="s">
        <v>487</v>
      </c>
      <c r="B658" s="86" t="s">
        <v>203</v>
      </c>
      <c r="C658" s="88" t="s">
        <v>306</v>
      </c>
      <c r="D658" s="100"/>
      <c r="E658" s="100"/>
      <c r="F658" s="85">
        <f t="shared" ref="F658:H660" si="213">F659</f>
        <v>2782</v>
      </c>
      <c r="G658" s="85">
        <f t="shared" si="213"/>
        <v>2782</v>
      </c>
      <c r="H658" s="85">
        <f t="shared" si="213"/>
        <v>2467.5</v>
      </c>
      <c r="I658" s="157"/>
      <c r="J658" s="150">
        <f t="shared" si="209"/>
        <v>88.69518332135155</v>
      </c>
      <c r="K658" s="150">
        <f t="shared" si="210"/>
        <v>88.69518332135155</v>
      </c>
    </row>
    <row r="659" spans="1:11" ht="51" x14ac:dyDescent="0.2">
      <c r="A659" s="163" t="s">
        <v>780</v>
      </c>
      <c r="B659" s="91" t="s">
        <v>203</v>
      </c>
      <c r="C659" s="92" t="s">
        <v>781</v>
      </c>
      <c r="D659" s="95"/>
      <c r="E659" s="95"/>
      <c r="F659" s="94">
        <f t="shared" si="213"/>
        <v>2782</v>
      </c>
      <c r="G659" s="94">
        <f t="shared" si="213"/>
        <v>2782</v>
      </c>
      <c r="H659" s="94">
        <f t="shared" si="213"/>
        <v>2467.5</v>
      </c>
      <c r="I659" s="157"/>
      <c r="J659" s="148">
        <f t="shared" si="209"/>
        <v>88.69518332135155</v>
      </c>
      <c r="K659" s="148">
        <f t="shared" si="210"/>
        <v>88.69518332135155</v>
      </c>
    </row>
    <row r="660" spans="1:11" ht="25.5" x14ac:dyDescent="0.2">
      <c r="A660" s="163" t="s">
        <v>80</v>
      </c>
      <c r="B660" s="91" t="s">
        <v>203</v>
      </c>
      <c r="C660" s="92" t="s">
        <v>781</v>
      </c>
      <c r="D660" s="95">
        <v>600</v>
      </c>
      <c r="E660" s="95"/>
      <c r="F660" s="94">
        <f t="shared" si="213"/>
        <v>2782</v>
      </c>
      <c r="G660" s="94">
        <f t="shared" si="213"/>
        <v>2782</v>
      </c>
      <c r="H660" s="94">
        <f t="shared" si="213"/>
        <v>2467.5</v>
      </c>
      <c r="I660" s="157"/>
      <c r="J660" s="148">
        <f t="shared" si="209"/>
        <v>88.69518332135155</v>
      </c>
      <c r="K660" s="148">
        <f t="shared" si="210"/>
        <v>88.69518332135155</v>
      </c>
    </row>
    <row r="661" spans="1:11" x14ac:dyDescent="0.2">
      <c r="A661" s="163" t="s">
        <v>82</v>
      </c>
      <c r="B661" s="91" t="s">
        <v>203</v>
      </c>
      <c r="C661" s="92" t="s">
        <v>781</v>
      </c>
      <c r="D661" s="95">
        <v>610</v>
      </c>
      <c r="E661" s="95">
        <v>900304</v>
      </c>
      <c r="F661" s="94">
        <v>2782</v>
      </c>
      <c r="G661" s="94">
        <v>2782</v>
      </c>
      <c r="H661" s="94">
        <v>2467.5</v>
      </c>
      <c r="I661" s="157"/>
      <c r="J661" s="148">
        <f t="shared" si="209"/>
        <v>88.69518332135155</v>
      </c>
      <c r="K661" s="148">
        <f t="shared" si="210"/>
        <v>88.69518332135155</v>
      </c>
    </row>
    <row r="662" spans="1:11" ht="25.5" x14ac:dyDescent="0.2">
      <c r="A662" s="161" t="s">
        <v>446</v>
      </c>
      <c r="B662" s="86" t="s">
        <v>203</v>
      </c>
      <c r="C662" s="88" t="s">
        <v>159</v>
      </c>
      <c r="D662" s="90"/>
      <c r="E662" s="100"/>
      <c r="F662" s="85">
        <f t="shared" ref="F662:H663" si="214">F663</f>
        <v>2286.6</v>
      </c>
      <c r="G662" s="85">
        <f t="shared" si="214"/>
        <v>2286.6</v>
      </c>
      <c r="H662" s="85">
        <f t="shared" si="214"/>
        <v>1660.5</v>
      </c>
      <c r="I662" s="157"/>
      <c r="J662" s="150">
        <f t="shared" si="209"/>
        <v>72.618735240094466</v>
      </c>
      <c r="K662" s="150">
        <f t="shared" si="210"/>
        <v>72.618735240094466</v>
      </c>
    </row>
    <row r="663" spans="1:11" x14ac:dyDescent="0.2">
      <c r="A663" s="161" t="s">
        <v>447</v>
      </c>
      <c r="B663" s="86" t="s">
        <v>203</v>
      </c>
      <c r="C663" s="88" t="s">
        <v>160</v>
      </c>
      <c r="D663" s="90"/>
      <c r="E663" s="100"/>
      <c r="F663" s="85">
        <f t="shared" si="214"/>
        <v>2286.6</v>
      </c>
      <c r="G663" s="85">
        <f t="shared" si="214"/>
        <v>2286.6</v>
      </c>
      <c r="H663" s="85">
        <f t="shared" si="214"/>
        <v>1660.5</v>
      </c>
      <c r="I663" s="157"/>
      <c r="J663" s="150">
        <f t="shared" si="209"/>
        <v>72.618735240094466</v>
      </c>
      <c r="K663" s="150">
        <f t="shared" si="210"/>
        <v>72.618735240094466</v>
      </c>
    </row>
    <row r="664" spans="1:11" ht="38.25" x14ac:dyDescent="0.2">
      <c r="A664" s="182" t="s">
        <v>448</v>
      </c>
      <c r="B664" s="86" t="s">
        <v>203</v>
      </c>
      <c r="C664" s="88" t="s">
        <v>168</v>
      </c>
      <c r="D664" s="90"/>
      <c r="E664" s="100"/>
      <c r="F664" s="85">
        <f>F665</f>
        <v>2286.6</v>
      </c>
      <c r="G664" s="85">
        <f>G665</f>
        <v>2286.6</v>
      </c>
      <c r="H664" s="85">
        <f>H665</f>
        <v>1660.5</v>
      </c>
      <c r="I664" s="157"/>
      <c r="J664" s="150">
        <f t="shared" si="209"/>
        <v>72.618735240094466</v>
      </c>
      <c r="K664" s="150">
        <f t="shared" si="210"/>
        <v>72.618735240094466</v>
      </c>
    </row>
    <row r="665" spans="1:11" x14ac:dyDescent="0.2">
      <c r="A665" s="184" t="s">
        <v>233</v>
      </c>
      <c r="B665" s="91" t="s">
        <v>203</v>
      </c>
      <c r="C665" s="92" t="s">
        <v>234</v>
      </c>
      <c r="D665" s="95"/>
      <c r="E665" s="95"/>
      <c r="F665" s="94">
        <f>F666</f>
        <v>2286.6</v>
      </c>
      <c r="G665" s="94">
        <f>G666</f>
        <v>2286.6</v>
      </c>
      <c r="H665" s="94">
        <f t="shared" ref="H665:H666" si="215">H666</f>
        <v>1660.5</v>
      </c>
      <c r="I665" s="157"/>
      <c r="J665" s="148">
        <f t="shared" si="209"/>
        <v>72.618735240094466</v>
      </c>
      <c r="K665" s="148">
        <f t="shared" si="210"/>
        <v>72.618735240094466</v>
      </c>
    </row>
    <row r="666" spans="1:11" ht="25.5" x14ac:dyDescent="0.2">
      <c r="A666" s="163" t="s">
        <v>80</v>
      </c>
      <c r="B666" s="91" t="s">
        <v>203</v>
      </c>
      <c r="C666" s="92" t="s">
        <v>234</v>
      </c>
      <c r="D666" s="95">
        <v>600</v>
      </c>
      <c r="E666" s="95"/>
      <c r="F666" s="94">
        <f>F667</f>
        <v>2286.6</v>
      </c>
      <c r="G666" s="94">
        <f>G667</f>
        <v>2286.6</v>
      </c>
      <c r="H666" s="94">
        <f t="shared" si="215"/>
        <v>1660.5</v>
      </c>
      <c r="I666" s="157"/>
      <c r="J666" s="148">
        <f t="shared" si="209"/>
        <v>72.618735240094466</v>
      </c>
      <c r="K666" s="148">
        <f t="shared" si="210"/>
        <v>72.618735240094466</v>
      </c>
    </row>
    <row r="667" spans="1:11" x14ac:dyDescent="0.2">
      <c r="A667" s="163" t="s">
        <v>82</v>
      </c>
      <c r="B667" s="91" t="s">
        <v>203</v>
      </c>
      <c r="C667" s="92" t="s">
        <v>234</v>
      </c>
      <c r="D667" s="95">
        <v>610</v>
      </c>
      <c r="E667" s="95">
        <v>900100</v>
      </c>
      <c r="F667" s="94">
        <v>2286.6</v>
      </c>
      <c r="G667" s="94">
        <v>2286.6</v>
      </c>
      <c r="H667" s="94">
        <v>1660.5</v>
      </c>
      <c r="I667" s="157"/>
      <c r="J667" s="148">
        <f t="shared" si="209"/>
        <v>72.618735240094466</v>
      </c>
      <c r="K667" s="148">
        <f t="shared" si="210"/>
        <v>72.618735240094466</v>
      </c>
    </row>
    <row r="668" spans="1:11" ht="25.5" x14ac:dyDescent="0.2">
      <c r="A668" s="191" t="s">
        <v>454</v>
      </c>
      <c r="B668" s="86" t="s">
        <v>203</v>
      </c>
      <c r="C668" s="88" t="s">
        <v>136</v>
      </c>
      <c r="D668" s="95"/>
      <c r="E668" s="95"/>
      <c r="F668" s="85">
        <f>F669</f>
        <v>1395.5</v>
      </c>
      <c r="G668" s="85">
        <f>G669</f>
        <v>1395.5</v>
      </c>
      <c r="H668" s="85">
        <f>H669</f>
        <v>1395.5</v>
      </c>
      <c r="I668" s="157"/>
      <c r="J668" s="150">
        <f t="shared" si="209"/>
        <v>100</v>
      </c>
      <c r="K668" s="150">
        <f t="shared" si="210"/>
        <v>100</v>
      </c>
    </row>
    <row r="669" spans="1:11" ht="25.5" x14ac:dyDescent="0.2">
      <c r="A669" s="191" t="s">
        <v>449</v>
      </c>
      <c r="B669" s="86" t="s">
        <v>203</v>
      </c>
      <c r="C669" s="88" t="s">
        <v>451</v>
      </c>
      <c r="D669" s="119"/>
      <c r="E669" s="119"/>
      <c r="F669" s="85">
        <f t="shared" ref="F669:H672" si="216">F670</f>
        <v>1395.5</v>
      </c>
      <c r="G669" s="85">
        <f t="shared" si="216"/>
        <v>1395.5</v>
      </c>
      <c r="H669" s="85">
        <f t="shared" si="216"/>
        <v>1395.5</v>
      </c>
      <c r="I669" s="157"/>
      <c r="J669" s="150">
        <f t="shared" si="209"/>
        <v>100</v>
      </c>
      <c r="K669" s="150">
        <f t="shared" si="210"/>
        <v>100</v>
      </c>
    </row>
    <row r="670" spans="1:11" ht="25.5" x14ac:dyDescent="0.2">
      <c r="A670" s="179" t="s">
        <v>450</v>
      </c>
      <c r="B670" s="86" t="s">
        <v>203</v>
      </c>
      <c r="C670" s="88" t="s">
        <v>452</v>
      </c>
      <c r="D670" s="100"/>
      <c r="E670" s="100"/>
      <c r="F670" s="85">
        <f t="shared" si="216"/>
        <v>1395.5</v>
      </c>
      <c r="G670" s="85">
        <f t="shared" si="216"/>
        <v>1395.5</v>
      </c>
      <c r="H670" s="85">
        <f t="shared" si="216"/>
        <v>1395.5</v>
      </c>
      <c r="I670" s="157"/>
      <c r="J670" s="150">
        <f t="shared" si="209"/>
        <v>100</v>
      </c>
      <c r="K670" s="150">
        <f t="shared" si="210"/>
        <v>100</v>
      </c>
    </row>
    <row r="671" spans="1:11" ht="25.5" x14ac:dyDescent="0.2">
      <c r="A671" s="199" t="s">
        <v>734</v>
      </c>
      <c r="B671" s="91" t="s">
        <v>203</v>
      </c>
      <c r="C671" s="108" t="s">
        <v>453</v>
      </c>
      <c r="D671" s="95"/>
      <c r="E671" s="95"/>
      <c r="F671" s="94">
        <f>F672</f>
        <v>1395.5</v>
      </c>
      <c r="G671" s="94">
        <f>G672</f>
        <v>1395.5</v>
      </c>
      <c r="H671" s="94">
        <f t="shared" si="216"/>
        <v>1395.5</v>
      </c>
      <c r="I671" s="157"/>
      <c r="J671" s="148">
        <f t="shared" si="209"/>
        <v>100</v>
      </c>
      <c r="K671" s="148">
        <f t="shared" si="210"/>
        <v>100</v>
      </c>
    </row>
    <row r="672" spans="1:11" ht="25.5" x14ac:dyDescent="0.2">
      <c r="A672" s="163" t="s">
        <v>80</v>
      </c>
      <c r="B672" s="91" t="s">
        <v>203</v>
      </c>
      <c r="C672" s="108" t="s">
        <v>453</v>
      </c>
      <c r="D672" s="95" t="s">
        <v>81</v>
      </c>
      <c r="E672" s="95"/>
      <c r="F672" s="94">
        <f>F673</f>
        <v>1395.5</v>
      </c>
      <c r="G672" s="94">
        <f>G673</f>
        <v>1395.5</v>
      </c>
      <c r="H672" s="94">
        <f t="shared" si="216"/>
        <v>1395.5</v>
      </c>
      <c r="I672" s="157"/>
      <c r="J672" s="148">
        <f t="shared" si="209"/>
        <v>100</v>
      </c>
      <c r="K672" s="148">
        <f t="shared" si="210"/>
        <v>100</v>
      </c>
    </row>
    <row r="673" spans="1:11" x14ac:dyDescent="0.2">
      <c r="A673" s="163" t="s">
        <v>82</v>
      </c>
      <c r="B673" s="91" t="s">
        <v>203</v>
      </c>
      <c r="C673" s="108" t="s">
        <v>453</v>
      </c>
      <c r="D673" s="95" t="s">
        <v>83</v>
      </c>
      <c r="E673" s="95">
        <v>900100</v>
      </c>
      <c r="F673" s="94">
        <v>1395.5</v>
      </c>
      <c r="G673" s="94">
        <v>1395.5</v>
      </c>
      <c r="H673" s="94">
        <v>1395.5</v>
      </c>
      <c r="I673" s="157"/>
      <c r="J673" s="148">
        <f t="shared" si="209"/>
        <v>100</v>
      </c>
      <c r="K673" s="148">
        <f t="shared" si="210"/>
        <v>100</v>
      </c>
    </row>
    <row r="674" spans="1:11" ht="38.25" x14ac:dyDescent="0.2">
      <c r="A674" s="169" t="s">
        <v>437</v>
      </c>
      <c r="B674" s="86" t="s">
        <v>203</v>
      </c>
      <c r="C674" s="88" t="s">
        <v>149</v>
      </c>
      <c r="D674" s="95"/>
      <c r="E674" s="95"/>
      <c r="F674" s="85">
        <f t="shared" ref="F674:G677" si="217">F675</f>
        <v>2032</v>
      </c>
      <c r="G674" s="85">
        <f t="shared" si="217"/>
        <v>2032</v>
      </c>
      <c r="H674" s="206">
        <f t="shared" ref="H674" si="218">H675</f>
        <v>1643.3000000000002</v>
      </c>
      <c r="I674" s="190"/>
      <c r="J674" s="150">
        <f t="shared" si="209"/>
        <v>80.871062992125999</v>
      </c>
      <c r="K674" s="150">
        <f t="shared" si="210"/>
        <v>80.871062992125999</v>
      </c>
    </row>
    <row r="675" spans="1:11" x14ac:dyDescent="0.2">
      <c r="A675" s="168" t="s">
        <v>816</v>
      </c>
      <c r="B675" s="86" t="s">
        <v>203</v>
      </c>
      <c r="C675" s="88" t="s">
        <v>813</v>
      </c>
      <c r="D675" s="100"/>
      <c r="E675" s="100"/>
      <c r="F675" s="129">
        <f t="shared" si="217"/>
        <v>2032</v>
      </c>
      <c r="G675" s="129">
        <f t="shared" si="217"/>
        <v>2032</v>
      </c>
      <c r="H675" s="129">
        <f t="shared" ref="H675:H677" si="219">H676</f>
        <v>1643.3000000000002</v>
      </c>
      <c r="I675" s="190"/>
      <c r="J675" s="150">
        <f t="shared" si="209"/>
        <v>80.871062992125999</v>
      </c>
      <c r="K675" s="150">
        <f t="shared" si="210"/>
        <v>80.871062992125999</v>
      </c>
    </row>
    <row r="676" spans="1:11" x14ac:dyDescent="0.2">
      <c r="A676" s="168" t="s">
        <v>817</v>
      </c>
      <c r="B676" s="86" t="s">
        <v>203</v>
      </c>
      <c r="C676" s="88" t="s">
        <v>814</v>
      </c>
      <c r="D676" s="100"/>
      <c r="E676" s="100"/>
      <c r="F676" s="129">
        <f t="shared" si="217"/>
        <v>2032</v>
      </c>
      <c r="G676" s="129">
        <f t="shared" si="217"/>
        <v>2032</v>
      </c>
      <c r="H676" s="129">
        <f t="shared" si="219"/>
        <v>1643.3000000000002</v>
      </c>
      <c r="I676" s="190"/>
      <c r="J676" s="150">
        <f t="shared" si="209"/>
        <v>80.871062992125999</v>
      </c>
      <c r="K676" s="150">
        <f t="shared" si="210"/>
        <v>80.871062992125999</v>
      </c>
    </row>
    <row r="677" spans="1:11" ht="25.5" x14ac:dyDescent="0.2">
      <c r="A677" s="163" t="s">
        <v>818</v>
      </c>
      <c r="B677" s="91" t="s">
        <v>203</v>
      </c>
      <c r="C677" s="92" t="s">
        <v>815</v>
      </c>
      <c r="D677" s="95"/>
      <c r="E677" s="95"/>
      <c r="F677" s="130">
        <f t="shared" si="217"/>
        <v>2032</v>
      </c>
      <c r="G677" s="130">
        <f t="shared" si="217"/>
        <v>2032</v>
      </c>
      <c r="H677" s="130">
        <f t="shared" si="219"/>
        <v>1643.3000000000002</v>
      </c>
      <c r="I677" s="157"/>
      <c r="J677" s="148">
        <f t="shared" si="209"/>
        <v>80.871062992125999</v>
      </c>
      <c r="K677" s="148">
        <f t="shared" si="210"/>
        <v>80.871062992125999</v>
      </c>
    </row>
    <row r="678" spans="1:11" ht="25.5" x14ac:dyDescent="0.2">
      <c r="A678" s="163" t="s">
        <v>80</v>
      </c>
      <c r="B678" s="91" t="s">
        <v>203</v>
      </c>
      <c r="C678" s="92" t="s">
        <v>815</v>
      </c>
      <c r="D678" s="95">
        <v>600</v>
      </c>
      <c r="E678" s="95"/>
      <c r="F678" s="130">
        <f>F679+F680+F681</f>
        <v>2032</v>
      </c>
      <c r="G678" s="130">
        <f>G679+G680+G681</f>
        <v>2032</v>
      </c>
      <c r="H678" s="130">
        <f t="shared" ref="H678" si="220">H679+H680+H681</f>
        <v>1643.3000000000002</v>
      </c>
      <c r="I678" s="157"/>
      <c r="J678" s="148">
        <f t="shared" si="209"/>
        <v>80.871062992125999</v>
      </c>
      <c r="K678" s="148">
        <f t="shared" si="210"/>
        <v>80.871062992125999</v>
      </c>
    </row>
    <row r="679" spans="1:11" x14ac:dyDescent="0.2">
      <c r="A679" s="163" t="s">
        <v>82</v>
      </c>
      <c r="B679" s="91" t="s">
        <v>203</v>
      </c>
      <c r="C679" s="92" t="s">
        <v>815</v>
      </c>
      <c r="D679" s="95">
        <v>610</v>
      </c>
      <c r="E679" s="95">
        <v>900302</v>
      </c>
      <c r="F679" s="130">
        <v>1587</v>
      </c>
      <c r="G679" s="130">
        <v>1587</v>
      </c>
      <c r="H679" s="130">
        <v>1283.4000000000001</v>
      </c>
      <c r="I679" s="157"/>
      <c r="J679" s="148">
        <f t="shared" si="209"/>
        <v>80.869565217391312</v>
      </c>
      <c r="K679" s="148">
        <f t="shared" si="210"/>
        <v>80.869565217391312</v>
      </c>
    </row>
    <row r="680" spans="1:11" x14ac:dyDescent="0.2">
      <c r="A680" s="163" t="s">
        <v>82</v>
      </c>
      <c r="B680" s="91" t="s">
        <v>203</v>
      </c>
      <c r="C680" s="92" t="s">
        <v>815</v>
      </c>
      <c r="D680" s="95">
        <v>610</v>
      </c>
      <c r="E680" s="95">
        <v>900900</v>
      </c>
      <c r="F680" s="130">
        <v>20.3</v>
      </c>
      <c r="G680" s="130">
        <v>20.3</v>
      </c>
      <c r="H680" s="130">
        <v>16.399999999999999</v>
      </c>
      <c r="I680" s="157"/>
      <c r="J680" s="148">
        <f t="shared" si="209"/>
        <v>80.788177339901466</v>
      </c>
      <c r="K680" s="148">
        <f t="shared" si="210"/>
        <v>80.788177339901466</v>
      </c>
    </row>
    <row r="681" spans="1:11" x14ac:dyDescent="0.2">
      <c r="A681" s="163" t="s">
        <v>82</v>
      </c>
      <c r="B681" s="91" t="s">
        <v>203</v>
      </c>
      <c r="C681" s="92" t="s">
        <v>815</v>
      </c>
      <c r="D681" s="95">
        <v>610</v>
      </c>
      <c r="E681" s="95">
        <v>900100</v>
      </c>
      <c r="F681" s="130">
        <v>424.7</v>
      </c>
      <c r="G681" s="130">
        <v>424.7</v>
      </c>
      <c r="H681" s="130">
        <f>359.9-16.4</f>
        <v>343.5</v>
      </c>
      <c r="I681" s="157"/>
      <c r="J681" s="148">
        <f t="shared" si="209"/>
        <v>80.880621615257837</v>
      </c>
      <c r="K681" s="148">
        <f t="shared" si="210"/>
        <v>80.880621615257837</v>
      </c>
    </row>
    <row r="682" spans="1:11" ht="15" customHeight="1" x14ac:dyDescent="0.2">
      <c r="A682" s="168" t="s">
        <v>108</v>
      </c>
      <c r="B682" s="96" t="s">
        <v>204</v>
      </c>
      <c r="C682" s="109"/>
      <c r="D682" s="100"/>
      <c r="E682" s="100"/>
      <c r="F682" s="85">
        <f>F683+F777+F785+F801+F793</f>
        <v>1179789.5</v>
      </c>
      <c r="G682" s="85">
        <f>G683+G777+G785+G801+G793</f>
        <v>1179789.5</v>
      </c>
      <c r="H682" s="85">
        <f>H683+H777+H785+H801+H793</f>
        <v>1169036.5</v>
      </c>
      <c r="I682" s="181" t="e">
        <f>I683+I777+I785+#REF!</f>
        <v>#REF!</v>
      </c>
      <c r="J682" s="150">
        <f t="shared" si="209"/>
        <v>99.088566223042335</v>
      </c>
      <c r="K682" s="150">
        <f t="shared" si="210"/>
        <v>99.088566223042335</v>
      </c>
    </row>
    <row r="683" spans="1:11" ht="15" customHeight="1" x14ac:dyDescent="0.2">
      <c r="A683" s="175" t="s">
        <v>305</v>
      </c>
      <c r="B683" s="96" t="s">
        <v>204</v>
      </c>
      <c r="C683" s="88" t="s">
        <v>175</v>
      </c>
      <c r="D683" s="100"/>
      <c r="E683" s="100"/>
      <c r="F683" s="85">
        <f>F684</f>
        <v>1170223.1000000001</v>
      </c>
      <c r="G683" s="85">
        <f>G684</f>
        <v>1170223.1000000001</v>
      </c>
      <c r="H683" s="85">
        <f>H684</f>
        <v>1160438.8999999999</v>
      </c>
      <c r="I683" s="167"/>
      <c r="J683" s="150">
        <f t="shared" si="209"/>
        <v>99.163903019860044</v>
      </c>
      <c r="K683" s="150">
        <f t="shared" si="210"/>
        <v>99.163903019860044</v>
      </c>
    </row>
    <row r="684" spans="1:11" ht="16.5" customHeight="1" x14ac:dyDescent="0.2">
      <c r="A684" s="176" t="s">
        <v>109</v>
      </c>
      <c r="B684" s="96" t="s">
        <v>204</v>
      </c>
      <c r="C684" s="88" t="s">
        <v>176</v>
      </c>
      <c r="D684" s="100"/>
      <c r="E684" s="100"/>
      <c r="F684" s="85">
        <f>F685+F747+F762+F771</f>
        <v>1170223.1000000001</v>
      </c>
      <c r="G684" s="85">
        <f>G685+G747+G762+G771</f>
        <v>1170223.1000000001</v>
      </c>
      <c r="H684" s="85">
        <f>H685+H747+H762+H771</f>
        <v>1160438.8999999999</v>
      </c>
      <c r="I684" s="167"/>
      <c r="J684" s="150">
        <f t="shared" si="209"/>
        <v>99.163903019860044</v>
      </c>
      <c r="K684" s="150">
        <f t="shared" si="210"/>
        <v>99.163903019860044</v>
      </c>
    </row>
    <row r="685" spans="1:11" ht="31.5" customHeight="1" x14ac:dyDescent="0.2">
      <c r="A685" s="169" t="s">
        <v>438</v>
      </c>
      <c r="B685" s="96" t="s">
        <v>204</v>
      </c>
      <c r="C685" s="88" t="s">
        <v>439</v>
      </c>
      <c r="D685" s="100"/>
      <c r="E685" s="100"/>
      <c r="F685" s="85">
        <f>F686+F702+F707+F712+F720+F727+F734+F742+F739+F717+F697</f>
        <v>1065550.6000000001</v>
      </c>
      <c r="G685" s="85">
        <f>G686+G702+G707+G712+G720+G727+G734+G742+G739+G717+G697</f>
        <v>1065550.6000000001</v>
      </c>
      <c r="H685" s="85">
        <f>H686+H702+H707+H712+H720+H727+H734+H742+H739+H717+H697</f>
        <v>1055772.8999999999</v>
      </c>
      <c r="I685" s="167"/>
      <c r="J685" s="150">
        <f t="shared" si="209"/>
        <v>99.082380508255525</v>
      </c>
      <c r="K685" s="150">
        <f t="shared" si="210"/>
        <v>99.082380508255525</v>
      </c>
    </row>
    <row r="686" spans="1:11" ht="51" x14ac:dyDescent="0.2">
      <c r="A686" s="180" t="s">
        <v>440</v>
      </c>
      <c r="B686" s="131" t="s">
        <v>204</v>
      </c>
      <c r="C686" s="92" t="s">
        <v>441</v>
      </c>
      <c r="D686" s="106"/>
      <c r="E686" s="106"/>
      <c r="F686" s="94">
        <f>F687+F689+F693+F695+F691</f>
        <v>107514.3</v>
      </c>
      <c r="G686" s="94">
        <f>G687+G689+G693+G695+G691</f>
        <v>107514.3</v>
      </c>
      <c r="H686" s="94">
        <f>H687+H689+H693+H695+H691</f>
        <v>106904.5</v>
      </c>
      <c r="I686" s="167" t="e">
        <f>I687+#REF!+I710+I720+I728+I694+I733+I723</f>
        <v>#REF!</v>
      </c>
      <c r="J686" s="148">
        <f t="shared" si="209"/>
        <v>99.432819634225396</v>
      </c>
      <c r="K686" s="148">
        <f t="shared" si="210"/>
        <v>99.432819634225396</v>
      </c>
    </row>
    <row r="687" spans="1:11" ht="38.25" x14ac:dyDescent="0.2">
      <c r="A687" s="163" t="s">
        <v>62</v>
      </c>
      <c r="B687" s="131" t="s">
        <v>204</v>
      </c>
      <c r="C687" s="92" t="s">
        <v>441</v>
      </c>
      <c r="D687" s="95" t="s">
        <v>63</v>
      </c>
      <c r="E687" s="95"/>
      <c r="F687" s="94">
        <f>F688</f>
        <v>6276.2</v>
      </c>
      <c r="G687" s="94">
        <f>G688</f>
        <v>6276.2</v>
      </c>
      <c r="H687" s="94">
        <f>H688</f>
        <v>6270.4</v>
      </c>
      <c r="I687" s="157"/>
      <c r="J687" s="148">
        <f t="shared" si="209"/>
        <v>99.907587393645841</v>
      </c>
      <c r="K687" s="148">
        <f t="shared" si="210"/>
        <v>99.907587393645841</v>
      </c>
    </row>
    <row r="688" spans="1:11" x14ac:dyDescent="0.2">
      <c r="A688" s="163" t="s">
        <v>78</v>
      </c>
      <c r="B688" s="131" t="s">
        <v>204</v>
      </c>
      <c r="C688" s="92" t="s">
        <v>441</v>
      </c>
      <c r="D688" s="95" t="s">
        <v>79</v>
      </c>
      <c r="E688" s="123" t="s">
        <v>224</v>
      </c>
      <c r="F688" s="94">
        <v>6276.2</v>
      </c>
      <c r="G688" s="94">
        <v>6276.2</v>
      </c>
      <c r="H688" s="94">
        <v>6270.4</v>
      </c>
      <c r="I688" s="157"/>
      <c r="J688" s="148">
        <f t="shared" si="209"/>
        <v>99.907587393645841</v>
      </c>
      <c r="K688" s="148">
        <f t="shared" si="210"/>
        <v>99.907587393645841</v>
      </c>
    </row>
    <row r="689" spans="1:11" ht="25.5" x14ac:dyDescent="0.2">
      <c r="A689" s="163" t="s">
        <v>67</v>
      </c>
      <c r="B689" s="131" t="s">
        <v>204</v>
      </c>
      <c r="C689" s="92" t="s">
        <v>441</v>
      </c>
      <c r="D689" s="95" t="s">
        <v>68</v>
      </c>
      <c r="E689" s="123"/>
      <c r="F689" s="94">
        <f>F690</f>
        <v>4538.8999999999996</v>
      </c>
      <c r="G689" s="94">
        <f>G690</f>
        <v>4538.8999999999996</v>
      </c>
      <c r="H689" s="94">
        <f>H690</f>
        <v>4045.1</v>
      </c>
      <c r="I689" s="157"/>
      <c r="J689" s="148">
        <f t="shared" si="209"/>
        <v>89.120712066800337</v>
      </c>
      <c r="K689" s="148">
        <f t="shared" si="210"/>
        <v>89.120712066800337</v>
      </c>
    </row>
    <row r="690" spans="1:11" ht="25.5" x14ac:dyDescent="0.2">
      <c r="A690" s="163" t="s">
        <v>69</v>
      </c>
      <c r="B690" s="131" t="s">
        <v>204</v>
      </c>
      <c r="C690" s="92" t="s">
        <v>441</v>
      </c>
      <c r="D690" s="95" t="s">
        <v>70</v>
      </c>
      <c r="E690" s="123" t="s">
        <v>224</v>
      </c>
      <c r="F690" s="94">
        <v>4538.8999999999996</v>
      </c>
      <c r="G690" s="94">
        <v>4538.8999999999996</v>
      </c>
      <c r="H690" s="94">
        <v>4045.1</v>
      </c>
      <c r="I690" s="157"/>
      <c r="J690" s="148">
        <f t="shared" si="209"/>
        <v>89.120712066800337</v>
      </c>
      <c r="K690" s="148">
        <f t="shared" si="210"/>
        <v>89.120712066800337</v>
      </c>
    </row>
    <row r="691" spans="1:11" x14ac:dyDescent="0.2">
      <c r="A691" s="163" t="s">
        <v>110</v>
      </c>
      <c r="B691" s="131" t="s">
        <v>204</v>
      </c>
      <c r="C691" s="92" t="s">
        <v>441</v>
      </c>
      <c r="D691" s="95">
        <v>300</v>
      </c>
      <c r="E691" s="123"/>
      <c r="F691" s="94">
        <f>F692</f>
        <v>563.6</v>
      </c>
      <c r="G691" s="94">
        <f>G692</f>
        <v>563.6</v>
      </c>
      <c r="H691" s="94">
        <f>H692</f>
        <v>563.5</v>
      </c>
      <c r="I691" s="157"/>
      <c r="J691" s="148">
        <f t="shared" si="209"/>
        <v>99.982256919801273</v>
      </c>
      <c r="K691" s="148">
        <f t="shared" si="210"/>
        <v>99.982256919801273</v>
      </c>
    </row>
    <row r="692" spans="1:11" ht="25.5" x14ac:dyDescent="0.2">
      <c r="A692" s="163" t="s">
        <v>112</v>
      </c>
      <c r="B692" s="131" t="s">
        <v>204</v>
      </c>
      <c r="C692" s="92" t="s">
        <v>441</v>
      </c>
      <c r="D692" s="95">
        <v>320</v>
      </c>
      <c r="E692" s="123" t="s">
        <v>224</v>
      </c>
      <c r="F692" s="94">
        <v>563.6</v>
      </c>
      <c r="G692" s="94">
        <v>563.6</v>
      </c>
      <c r="H692" s="94">
        <v>563.5</v>
      </c>
      <c r="I692" s="157"/>
      <c r="J692" s="148">
        <f t="shared" si="209"/>
        <v>99.982256919801273</v>
      </c>
      <c r="K692" s="148">
        <f t="shared" si="210"/>
        <v>99.982256919801273</v>
      </c>
    </row>
    <row r="693" spans="1:11" ht="25.5" x14ac:dyDescent="0.2">
      <c r="A693" s="163" t="s">
        <v>80</v>
      </c>
      <c r="B693" s="131" t="s">
        <v>204</v>
      </c>
      <c r="C693" s="92" t="s">
        <v>441</v>
      </c>
      <c r="D693" s="95" t="s">
        <v>81</v>
      </c>
      <c r="E693" s="123"/>
      <c r="F693" s="94">
        <f>F694</f>
        <v>95752.8</v>
      </c>
      <c r="G693" s="94">
        <f>G694</f>
        <v>95752.8</v>
      </c>
      <c r="H693" s="94">
        <f>H694</f>
        <v>95642.9</v>
      </c>
      <c r="I693" s="157"/>
      <c r="J693" s="148">
        <f t="shared" si="209"/>
        <v>99.885225288451082</v>
      </c>
      <c r="K693" s="148">
        <f t="shared" si="210"/>
        <v>99.885225288451082</v>
      </c>
    </row>
    <row r="694" spans="1:11" x14ac:dyDescent="0.2">
      <c r="A694" s="163" t="s">
        <v>82</v>
      </c>
      <c r="B694" s="131" t="s">
        <v>204</v>
      </c>
      <c r="C694" s="92" t="s">
        <v>441</v>
      </c>
      <c r="D694" s="95" t="s">
        <v>83</v>
      </c>
      <c r="E694" s="123" t="s">
        <v>224</v>
      </c>
      <c r="F694" s="94">
        <v>95752.8</v>
      </c>
      <c r="G694" s="94">
        <v>95752.8</v>
      </c>
      <c r="H694" s="94">
        <v>95642.9</v>
      </c>
      <c r="I694" s="157"/>
      <c r="J694" s="148">
        <f t="shared" si="209"/>
        <v>99.885225288451082</v>
      </c>
      <c r="K694" s="148">
        <f t="shared" si="210"/>
        <v>99.885225288451082</v>
      </c>
    </row>
    <row r="695" spans="1:11" x14ac:dyDescent="0.2">
      <c r="A695" s="163" t="s">
        <v>72</v>
      </c>
      <c r="B695" s="131" t="s">
        <v>204</v>
      </c>
      <c r="C695" s="92" t="s">
        <v>441</v>
      </c>
      <c r="D695" s="95" t="s">
        <v>73</v>
      </c>
      <c r="E695" s="123"/>
      <c r="F695" s="94">
        <f>F696</f>
        <v>382.8</v>
      </c>
      <c r="G695" s="94">
        <f>G696</f>
        <v>382.8</v>
      </c>
      <c r="H695" s="94">
        <f>H696</f>
        <v>382.6</v>
      </c>
      <c r="I695" s="157"/>
      <c r="J695" s="148">
        <f t="shared" si="209"/>
        <v>99.947753396029256</v>
      </c>
      <c r="K695" s="148">
        <f t="shared" si="210"/>
        <v>99.947753396029256</v>
      </c>
    </row>
    <row r="696" spans="1:11" x14ac:dyDescent="0.2">
      <c r="A696" s="163" t="s">
        <v>74</v>
      </c>
      <c r="B696" s="131" t="s">
        <v>204</v>
      </c>
      <c r="C696" s="92" t="s">
        <v>441</v>
      </c>
      <c r="D696" s="95" t="s">
        <v>75</v>
      </c>
      <c r="E696" s="123" t="s">
        <v>224</v>
      </c>
      <c r="F696" s="94">
        <v>382.8</v>
      </c>
      <c r="G696" s="94">
        <v>382.8</v>
      </c>
      <c r="H696" s="94">
        <v>382.6</v>
      </c>
      <c r="I696" s="157"/>
      <c r="J696" s="148">
        <f t="shared" si="209"/>
        <v>99.947753396029256</v>
      </c>
      <c r="K696" s="148">
        <f t="shared" si="210"/>
        <v>99.947753396029256</v>
      </c>
    </row>
    <row r="697" spans="1:11" ht="63.75" x14ac:dyDescent="0.2">
      <c r="A697" s="177" t="s">
        <v>754</v>
      </c>
      <c r="B697" s="131" t="s">
        <v>204</v>
      </c>
      <c r="C697" s="92" t="s">
        <v>755</v>
      </c>
      <c r="D697" s="95"/>
      <c r="E697" s="123"/>
      <c r="F697" s="94">
        <f>F698+F700</f>
        <v>37197.5</v>
      </c>
      <c r="G697" s="94">
        <f>G698+G700</f>
        <v>37197.5</v>
      </c>
      <c r="H697" s="94">
        <f>H698+H700</f>
        <v>37197</v>
      </c>
      <c r="I697" s="157"/>
      <c r="J697" s="148">
        <f t="shared" si="209"/>
        <v>99.998655823644071</v>
      </c>
      <c r="K697" s="148">
        <f t="shared" si="210"/>
        <v>99.998655823644071</v>
      </c>
    </row>
    <row r="698" spans="1:11" ht="25.5" x14ac:dyDescent="0.2">
      <c r="A698" s="163" t="s">
        <v>67</v>
      </c>
      <c r="B698" s="131" t="s">
        <v>204</v>
      </c>
      <c r="C698" s="92" t="s">
        <v>755</v>
      </c>
      <c r="D698" s="95" t="s">
        <v>68</v>
      </c>
      <c r="E698" s="123"/>
      <c r="F698" s="94">
        <f>F699</f>
        <v>5646.4</v>
      </c>
      <c r="G698" s="94">
        <f>G699</f>
        <v>5646.4</v>
      </c>
      <c r="H698" s="94">
        <f>H699</f>
        <v>5646.3</v>
      </c>
      <c r="I698" s="157"/>
      <c r="J698" s="148">
        <f t="shared" si="209"/>
        <v>99.998228960045338</v>
      </c>
      <c r="K698" s="148">
        <f t="shared" si="210"/>
        <v>99.998228960045338</v>
      </c>
    </row>
    <row r="699" spans="1:11" ht="25.5" x14ac:dyDescent="0.2">
      <c r="A699" s="163" t="s">
        <v>69</v>
      </c>
      <c r="B699" s="131" t="s">
        <v>204</v>
      </c>
      <c r="C699" s="92" t="s">
        <v>755</v>
      </c>
      <c r="D699" s="95" t="s">
        <v>70</v>
      </c>
      <c r="E699" s="123" t="s">
        <v>224</v>
      </c>
      <c r="F699" s="94">
        <v>5646.4</v>
      </c>
      <c r="G699" s="94">
        <v>5646.4</v>
      </c>
      <c r="H699" s="94">
        <v>5646.3</v>
      </c>
      <c r="I699" s="157"/>
      <c r="J699" s="148">
        <f t="shared" si="209"/>
        <v>99.998228960045338</v>
      </c>
      <c r="K699" s="148">
        <f t="shared" si="210"/>
        <v>99.998228960045338</v>
      </c>
    </row>
    <row r="700" spans="1:11" ht="25.5" x14ac:dyDescent="0.2">
      <c r="A700" s="163" t="s">
        <v>80</v>
      </c>
      <c r="B700" s="131" t="s">
        <v>204</v>
      </c>
      <c r="C700" s="92" t="s">
        <v>755</v>
      </c>
      <c r="D700" s="95" t="s">
        <v>81</v>
      </c>
      <c r="E700" s="123"/>
      <c r="F700" s="94">
        <f>F701</f>
        <v>31551.1</v>
      </c>
      <c r="G700" s="94">
        <f>G701</f>
        <v>31551.1</v>
      </c>
      <c r="H700" s="94">
        <f>H701</f>
        <v>31550.7</v>
      </c>
      <c r="I700" s="157"/>
      <c r="J700" s="148">
        <f t="shared" si="209"/>
        <v>99.998732215358586</v>
      </c>
      <c r="K700" s="148">
        <f t="shared" si="210"/>
        <v>99.998732215358586</v>
      </c>
    </row>
    <row r="701" spans="1:11" x14ac:dyDescent="0.2">
      <c r="A701" s="163" t="s">
        <v>82</v>
      </c>
      <c r="B701" s="131" t="s">
        <v>204</v>
      </c>
      <c r="C701" s="92" t="s">
        <v>755</v>
      </c>
      <c r="D701" s="95" t="s">
        <v>83</v>
      </c>
      <c r="E701" s="123" t="s">
        <v>224</v>
      </c>
      <c r="F701" s="94">
        <v>31551.1</v>
      </c>
      <c r="G701" s="94">
        <v>31551.1</v>
      </c>
      <c r="H701" s="94">
        <v>31550.7</v>
      </c>
      <c r="I701" s="157"/>
      <c r="J701" s="148">
        <f t="shared" si="209"/>
        <v>99.998732215358586</v>
      </c>
      <c r="K701" s="148">
        <f t="shared" si="210"/>
        <v>99.998732215358586</v>
      </c>
    </row>
    <row r="702" spans="1:11" ht="63.75" x14ac:dyDescent="0.2">
      <c r="A702" s="177" t="s">
        <v>442</v>
      </c>
      <c r="B702" s="131" t="s">
        <v>204</v>
      </c>
      <c r="C702" s="92" t="s">
        <v>443</v>
      </c>
      <c r="D702" s="95"/>
      <c r="E702" s="123"/>
      <c r="F702" s="94">
        <f>F703+F705</f>
        <v>55142.8</v>
      </c>
      <c r="G702" s="94">
        <f>G703+G705</f>
        <v>55142.8</v>
      </c>
      <c r="H702" s="94">
        <f>H703+H705</f>
        <v>54751</v>
      </c>
      <c r="I702" s="157"/>
      <c r="J702" s="148">
        <f t="shared" si="209"/>
        <v>99.289481128995988</v>
      </c>
      <c r="K702" s="148">
        <f t="shared" si="210"/>
        <v>99.289481128995988</v>
      </c>
    </row>
    <row r="703" spans="1:11" ht="25.5" x14ac:dyDescent="0.2">
      <c r="A703" s="163" t="s">
        <v>67</v>
      </c>
      <c r="B703" s="131" t="s">
        <v>204</v>
      </c>
      <c r="C703" s="92" t="s">
        <v>443</v>
      </c>
      <c r="D703" s="95" t="s">
        <v>68</v>
      </c>
      <c r="E703" s="123"/>
      <c r="F703" s="94">
        <f>F704</f>
        <v>4327.3999999999996</v>
      </c>
      <c r="G703" s="94">
        <f>G704</f>
        <v>4327.3999999999996</v>
      </c>
      <c r="H703" s="94">
        <f>H704</f>
        <v>3936.2</v>
      </c>
      <c r="I703" s="157"/>
      <c r="J703" s="148">
        <f t="shared" si="209"/>
        <v>90.95992974996534</v>
      </c>
      <c r="K703" s="148">
        <f t="shared" si="210"/>
        <v>90.95992974996534</v>
      </c>
    </row>
    <row r="704" spans="1:11" ht="25.5" x14ac:dyDescent="0.2">
      <c r="A704" s="163" t="s">
        <v>69</v>
      </c>
      <c r="B704" s="131" t="s">
        <v>204</v>
      </c>
      <c r="C704" s="92" t="s">
        <v>443</v>
      </c>
      <c r="D704" s="95" t="s">
        <v>70</v>
      </c>
      <c r="E704" s="123" t="s">
        <v>224</v>
      </c>
      <c r="F704" s="94">
        <v>4327.3999999999996</v>
      </c>
      <c r="G704" s="94">
        <v>4327.3999999999996</v>
      </c>
      <c r="H704" s="94">
        <v>3936.2</v>
      </c>
      <c r="I704" s="178">
        <f>I705</f>
        <v>0</v>
      </c>
      <c r="J704" s="148">
        <f t="shared" si="209"/>
        <v>90.95992974996534</v>
      </c>
      <c r="K704" s="148">
        <f t="shared" si="210"/>
        <v>90.95992974996534</v>
      </c>
    </row>
    <row r="705" spans="1:11" ht="25.5" x14ac:dyDescent="0.2">
      <c r="A705" s="163" t="s">
        <v>80</v>
      </c>
      <c r="B705" s="131" t="s">
        <v>204</v>
      </c>
      <c r="C705" s="92" t="s">
        <v>443</v>
      </c>
      <c r="D705" s="95" t="s">
        <v>81</v>
      </c>
      <c r="E705" s="123"/>
      <c r="F705" s="94">
        <f>F706</f>
        <v>50815.4</v>
      </c>
      <c r="G705" s="94">
        <f>G706</f>
        <v>50815.4</v>
      </c>
      <c r="H705" s="94">
        <f>H706</f>
        <v>50814.8</v>
      </c>
      <c r="I705" s="157"/>
      <c r="J705" s="148">
        <f t="shared" si="209"/>
        <v>99.998819255580003</v>
      </c>
      <c r="K705" s="148">
        <f t="shared" si="210"/>
        <v>99.998819255580003</v>
      </c>
    </row>
    <row r="706" spans="1:11" x14ac:dyDescent="0.2">
      <c r="A706" s="163" t="s">
        <v>82</v>
      </c>
      <c r="B706" s="131" t="s">
        <v>204</v>
      </c>
      <c r="C706" s="92" t="s">
        <v>443</v>
      </c>
      <c r="D706" s="95" t="s">
        <v>83</v>
      </c>
      <c r="E706" s="123" t="s">
        <v>224</v>
      </c>
      <c r="F706" s="94">
        <v>50815.4</v>
      </c>
      <c r="G706" s="94">
        <v>50815.4</v>
      </c>
      <c r="H706" s="94">
        <v>50814.8</v>
      </c>
      <c r="I706" s="157"/>
      <c r="J706" s="148">
        <f t="shared" si="209"/>
        <v>99.998819255580003</v>
      </c>
      <c r="K706" s="148">
        <f t="shared" si="210"/>
        <v>99.998819255580003</v>
      </c>
    </row>
    <row r="707" spans="1:11" ht="63.75" x14ac:dyDescent="0.2">
      <c r="A707" s="177" t="s">
        <v>455</v>
      </c>
      <c r="B707" s="131" t="s">
        <v>204</v>
      </c>
      <c r="C707" s="92" t="s">
        <v>457</v>
      </c>
      <c r="D707" s="95"/>
      <c r="E707" s="123"/>
      <c r="F707" s="94">
        <f>F708+F710</f>
        <v>6815.9</v>
      </c>
      <c r="G707" s="94">
        <f>G708+G710</f>
        <v>6815.9</v>
      </c>
      <c r="H707" s="94">
        <f>H708+H710</f>
        <v>6752.8</v>
      </c>
      <c r="I707" s="157"/>
      <c r="J707" s="148">
        <f t="shared" si="209"/>
        <v>99.07422350680028</v>
      </c>
      <c r="K707" s="148">
        <f t="shared" si="210"/>
        <v>99.07422350680028</v>
      </c>
    </row>
    <row r="708" spans="1:11" ht="25.5" x14ac:dyDescent="0.2">
      <c r="A708" s="163" t="s">
        <v>67</v>
      </c>
      <c r="B708" s="131" t="s">
        <v>204</v>
      </c>
      <c r="C708" s="92" t="s">
        <v>457</v>
      </c>
      <c r="D708" s="95" t="s">
        <v>68</v>
      </c>
      <c r="E708" s="123"/>
      <c r="F708" s="94">
        <f>F709</f>
        <v>2862.6</v>
      </c>
      <c r="G708" s="94">
        <f>G709</f>
        <v>2862.6</v>
      </c>
      <c r="H708" s="94">
        <f>H709</f>
        <v>2799.5</v>
      </c>
      <c r="I708" s="157"/>
      <c r="J708" s="148">
        <f t="shared" si="209"/>
        <v>97.795710193530354</v>
      </c>
      <c r="K708" s="148">
        <f t="shared" si="210"/>
        <v>97.795710193530354</v>
      </c>
    </row>
    <row r="709" spans="1:11" ht="25.5" x14ac:dyDescent="0.2">
      <c r="A709" s="163" t="s">
        <v>69</v>
      </c>
      <c r="B709" s="131" t="s">
        <v>204</v>
      </c>
      <c r="C709" s="92" t="s">
        <v>457</v>
      </c>
      <c r="D709" s="95" t="s">
        <v>70</v>
      </c>
      <c r="E709" s="123" t="s">
        <v>224</v>
      </c>
      <c r="F709" s="94">
        <v>2862.6</v>
      </c>
      <c r="G709" s="94">
        <v>2862.6</v>
      </c>
      <c r="H709" s="94">
        <v>2799.5</v>
      </c>
      <c r="I709" s="157"/>
      <c r="J709" s="148">
        <f t="shared" si="209"/>
        <v>97.795710193530354</v>
      </c>
      <c r="K709" s="148">
        <f t="shared" si="210"/>
        <v>97.795710193530354</v>
      </c>
    </row>
    <row r="710" spans="1:11" ht="25.5" x14ac:dyDescent="0.2">
      <c r="A710" s="163" t="s">
        <v>80</v>
      </c>
      <c r="B710" s="131" t="s">
        <v>204</v>
      </c>
      <c r="C710" s="92" t="s">
        <v>457</v>
      </c>
      <c r="D710" s="95" t="s">
        <v>81</v>
      </c>
      <c r="E710" s="123"/>
      <c r="F710" s="94">
        <f>F711</f>
        <v>3953.3</v>
      </c>
      <c r="G710" s="94">
        <f>G711</f>
        <v>3953.3</v>
      </c>
      <c r="H710" s="94">
        <f>H711</f>
        <v>3953.3</v>
      </c>
      <c r="I710" s="157"/>
      <c r="J710" s="148">
        <f t="shared" si="209"/>
        <v>100</v>
      </c>
      <c r="K710" s="148">
        <f t="shared" si="210"/>
        <v>100</v>
      </c>
    </row>
    <row r="711" spans="1:11" x14ac:dyDescent="0.2">
      <c r="A711" s="163" t="s">
        <v>82</v>
      </c>
      <c r="B711" s="131" t="s">
        <v>204</v>
      </c>
      <c r="C711" s="92" t="s">
        <v>457</v>
      </c>
      <c r="D711" s="95" t="s">
        <v>83</v>
      </c>
      <c r="E711" s="123" t="s">
        <v>224</v>
      </c>
      <c r="F711" s="94">
        <v>3953.3</v>
      </c>
      <c r="G711" s="94">
        <v>3953.3</v>
      </c>
      <c r="H711" s="94">
        <v>3953.3</v>
      </c>
      <c r="I711" s="157"/>
      <c r="J711" s="148">
        <f t="shared" si="209"/>
        <v>100</v>
      </c>
      <c r="K711" s="148">
        <f t="shared" si="210"/>
        <v>100</v>
      </c>
    </row>
    <row r="712" spans="1:11" ht="51" x14ac:dyDescent="0.2">
      <c r="A712" s="180" t="s">
        <v>456</v>
      </c>
      <c r="B712" s="131" t="s">
        <v>204</v>
      </c>
      <c r="C712" s="92" t="s">
        <v>458</v>
      </c>
      <c r="D712" s="95"/>
      <c r="E712" s="123"/>
      <c r="F712" s="94">
        <f>F715+F713</f>
        <v>1830</v>
      </c>
      <c r="G712" s="94">
        <f>G715+G713</f>
        <v>1830</v>
      </c>
      <c r="H712" s="94">
        <f t="shared" ref="H712:I712" si="221">H715+H713</f>
        <v>1830</v>
      </c>
      <c r="I712" s="94">
        <f t="shared" si="221"/>
        <v>0</v>
      </c>
      <c r="J712" s="148">
        <f t="shared" ref="J712" si="222">H712/F712*100</f>
        <v>100</v>
      </c>
      <c r="K712" s="148">
        <f t="shared" si="210"/>
        <v>100</v>
      </c>
    </row>
    <row r="713" spans="1:11" ht="38.25" x14ac:dyDescent="0.2">
      <c r="A713" s="163" t="s">
        <v>62</v>
      </c>
      <c r="B713" s="131" t="s">
        <v>204</v>
      </c>
      <c r="C713" s="92" t="s">
        <v>458</v>
      </c>
      <c r="D713" s="95" t="s">
        <v>63</v>
      </c>
      <c r="E713" s="123"/>
      <c r="F713" s="94">
        <f>F714</f>
        <v>60</v>
      </c>
      <c r="G713" s="94">
        <f>G714</f>
        <v>60</v>
      </c>
      <c r="H713" s="94">
        <f>H714</f>
        <v>60</v>
      </c>
      <c r="I713" s="157"/>
      <c r="J713" s="148">
        <f t="shared" ref="J713:J770" si="223">H713/F713*100</f>
        <v>100</v>
      </c>
      <c r="K713" s="148">
        <f t="shared" ref="K713:K770" si="224">H713/G713*100</f>
        <v>100</v>
      </c>
    </row>
    <row r="714" spans="1:11" x14ac:dyDescent="0.2">
      <c r="A714" s="163" t="s">
        <v>78</v>
      </c>
      <c r="B714" s="131" t="s">
        <v>204</v>
      </c>
      <c r="C714" s="92" t="s">
        <v>458</v>
      </c>
      <c r="D714" s="95" t="s">
        <v>79</v>
      </c>
      <c r="E714" s="95">
        <v>900100</v>
      </c>
      <c r="F714" s="94">
        <v>60</v>
      </c>
      <c r="G714" s="94">
        <v>60</v>
      </c>
      <c r="H714" s="94">
        <v>60</v>
      </c>
      <c r="I714" s="157"/>
      <c r="J714" s="148">
        <f t="shared" si="223"/>
        <v>100</v>
      </c>
      <c r="K714" s="148">
        <f t="shared" si="224"/>
        <v>100</v>
      </c>
    </row>
    <row r="715" spans="1:11" x14ac:dyDescent="0.2">
      <c r="A715" s="163" t="s">
        <v>110</v>
      </c>
      <c r="B715" s="131" t="s">
        <v>204</v>
      </c>
      <c r="C715" s="92" t="s">
        <v>458</v>
      </c>
      <c r="D715" s="95">
        <v>300</v>
      </c>
      <c r="E715" s="123"/>
      <c r="F715" s="94">
        <f>F716</f>
        <v>1770</v>
      </c>
      <c r="G715" s="94">
        <f>G716</f>
        <v>1770</v>
      </c>
      <c r="H715" s="94">
        <v>1770</v>
      </c>
      <c r="I715" s="157"/>
      <c r="J715" s="148">
        <f t="shared" si="223"/>
        <v>100</v>
      </c>
      <c r="K715" s="148">
        <f t="shared" si="224"/>
        <v>100</v>
      </c>
    </row>
    <row r="716" spans="1:11" x14ac:dyDescent="0.2">
      <c r="A716" s="163" t="s">
        <v>701</v>
      </c>
      <c r="B716" s="131" t="s">
        <v>204</v>
      </c>
      <c r="C716" s="92" t="s">
        <v>458</v>
      </c>
      <c r="D716" s="95">
        <v>350</v>
      </c>
      <c r="E716" s="123" t="s">
        <v>224</v>
      </c>
      <c r="F716" s="94">
        <v>1770</v>
      </c>
      <c r="G716" s="94">
        <v>1770</v>
      </c>
      <c r="H716" s="94">
        <v>1770</v>
      </c>
      <c r="I716" s="157"/>
      <c r="J716" s="148">
        <f t="shared" si="223"/>
        <v>100</v>
      </c>
      <c r="K716" s="148">
        <f t="shared" si="224"/>
        <v>100</v>
      </c>
    </row>
    <row r="717" spans="1:11" ht="25.5" x14ac:dyDescent="0.2">
      <c r="A717" s="163" t="s">
        <v>649</v>
      </c>
      <c r="B717" s="131" t="s">
        <v>204</v>
      </c>
      <c r="C717" s="92" t="s">
        <v>650</v>
      </c>
      <c r="D717" s="95"/>
      <c r="E717" s="95"/>
      <c r="F717" s="94">
        <f t="shared" ref="F717:H718" si="225">F718</f>
        <v>44545</v>
      </c>
      <c r="G717" s="94">
        <f t="shared" si="225"/>
        <v>44545</v>
      </c>
      <c r="H717" s="94">
        <f t="shared" si="225"/>
        <v>44417.599999999999</v>
      </c>
      <c r="I717" s="157"/>
      <c r="J717" s="148">
        <f t="shared" si="223"/>
        <v>99.713997081602869</v>
      </c>
      <c r="K717" s="148">
        <f t="shared" si="224"/>
        <v>99.713997081602869</v>
      </c>
    </row>
    <row r="718" spans="1:11" ht="25.5" x14ac:dyDescent="0.2">
      <c r="A718" s="163" t="s">
        <v>80</v>
      </c>
      <c r="B718" s="131" t="s">
        <v>204</v>
      </c>
      <c r="C718" s="92" t="s">
        <v>650</v>
      </c>
      <c r="D718" s="95" t="s">
        <v>81</v>
      </c>
      <c r="E718" s="95"/>
      <c r="F718" s="94">
        <f t="shared" si="225"/>
        <v>44545</v>
      </c>
      <c r="G718" s="94">
        <f t="shared" si="225"/>
        <v>44545</v>
      </c>
      <c r="H718" s="94">
        <f t="shared" si="225"/>
        <v>44417.599999999999</v>
      </c>
      <c r="I718" s="157"/>
      <c r="J718" s="148">
        <f t="shared" si="223"/>
        <v>99.713997081602869</v>
      </c>
      <c r="K718" s="148">
        <f t="shared" si="224"/>
        <v>99.713997081602869</v>
      </c>
    </row>
    <row r="719" spans="1:11" x14ac:dyDescent="0.2">
      <c r="A719" s="163" t="s">
        <v>82</v>
      </c>
      <c r="B719" s="131" t="s">
        <v>204</v>
      </c>
      <c r="C719" s="92" t="s">
        <v>650</v>
      </c>
      <c r="D719" s="95" t="s">
        <v>83</v>
      </c>
      <c r="E719" s="95">
        <v>900100</v>
      </c>
      <c r="F719" s="94">
        <v>44545</v>
      </c>
      <c r="G719" s="94">
        <v>44545</v>
      </c>
      <c r="H719" s="94">
        <v>44417.599999999999</v>
      </c>
      <c r="I719" s="157"/>
      <c r="J719" s="148">
        <f t="shared" si="223"/>
        <v>99.713997081602869</v>
      </c>
      <c r="K719" s="148">
        <f t="shared" si="224"/>
        <v>99.713997081602869</v>
      </c>
    </row>
    <row r="720" spans="1:11" ht="25.5" x14ac:dyDescent="0.2">
      <c r="A720" s="163" t="s">
        <v>459</v>
      </c>
      <c r="B720" s="131" t="s">
        <v>204</v>
      </c>
      <c r="C720" s="92" t="s">
        <v>460</v>
      </c>
      <c r="D720" s="95"/>
      <c r="E720" s="95"/>
      <c r="F720" s="94">
        <f>F721+F723+F725</f>
        <v>32563.100000000002</v>
      </c>
      <c r="G720" s="94">
        <f>G721+G723+G725</f>
        <v>32563.100000000002</v>
      </c>
      <c r="H720" s="94">
        <f>H721+H723+H725</f>
        <v>32563</v>
      </c>
      <c r="I720" s="157"/>
      <c r="J720" s="148">
        <f t="shared" si="223"/>
        <v>99.99969290393112</v>
      </c>
      <c r="K720" s="148">
        <f t="shared" si="224"/>
        <v>99.99969290393112</v>
      </c>
    </row>
    <row r="721" spans="1:11" ht="25.5" x14ac:dyDescent="0.2">
      <c r="A721" s="163" t="s">
        <v>67</v>
      </c>
      <c r="B721" s="131" t="s">
        <v>204</v>
      </c>
      <c r="C721" s="92" t="s">
        <v>460</v>
      </c>
      <c r="D721" s="95" t="s">
        <v>68</v>
      </c>
      <c r="E721" s="95"/>
      <c r="F721" s="94">
        <f>F722</f>
        <v>3322</v>
      </c>
      <c r="G721" s="94">
        <f>G722</f>
        <v>3322</v>
      </c>
      <c r="H721" s="94">
        <f>H722</f>
        <v>3322</v>
      </c>
      <c r="I721" s="157"/>
      <c r="J721" s="148">
        <f t="shared" si="223"/>
        <v>100</v>
      </c>
      <c r="K721" s="148">
        <f t="shared" si="224"/>
        <v>100</v>
      </c>
    </row>
    <row r="722" spans="1:11" ht="25.5" x14ac:dyDescent="0.2">
      <c r="A722" s="163" t="s">
        <v>69</v>
      </c>
      <c r="B722" s="131" t="s">
        <v>204</v>
      </c>
      <c r="C722" s="92" t="s">
        <v>460</v>
      </c>
      <c r="D722" s="95" t="s">
        <v>70</v>
      </c>
      <c r="E722" s="123" t="s">
        <v>224</v>
      </c>
      <c r="F722" s="94">
        <v>3322</v>
      </c>
      <c r="G722" s="94">
        <v>3322</v>
      </c>
      <c r="H722" s="94">
        <v>3322</v>
      </c>
      <c r="I722" s="157"/>
      <c r="J722" s="148">
        <f t="shared" si="223"/>
        <v>100</v>
      </c>
      <c r="K722" s="148">
        <f t="shared" si="224"/>
        <v>100</v>
      </c>
    </row>
    <row r="723" spans="1:11" ht="25.5" x14ac:dyDescent="0.2">
      <c r="A723" s="163" t="s">
        <v>80</v>
      </c>
      <c r="B723" s="131" t="s">
        <v>204</v>
      </c>
      <c r="C723" s="92" t="s">
        <v>460</v>
      </c>
      <c r="D723" s="95" t="s">
        <v>81</v>
      </c>
      <c r="E723" s="95"/>
      <c r="F723" s="94">
        <f>F724</f>
        <v>29238.9</v>
      </c>
      <c r="G723" s="94">
        <f>G724</f>
        <v>29238.9</v>
      </c>
      <c r="H723" s="94">
        <f>H724</f>
        <v>29238.799999999999</v>
      </c>
      <c r="I723" s="178"/>
      <c r="J723" s="148">
        <f t="shared" si="223"/>
        <v>99.999657989869647</v>
      </c>
      <c r="K723" s="148">
        <f t="shared" si="224"/>
        <v>99.999657989869647</v>
      </c>
    </row>
    <row r="724" spans="1:11" x14ac:dyDescent="0.2">
      <c r="A724" s="163" t="s">
        <v>82</v>
      </c>
      <c r="B724" s="131" t="s">
        <v>204</v>
      </c>
      <c r="C724" s="92" t="s">
        <v>460</v>
      </c>
      <c r="D724" s="95" t="s">
        <v>83</v>
      </c>
      <c r="E724" s="123" t="s">
        <v>224</v>
      </c>
      <c r="F724" s="94">
        <v>29238.9</v>
      </c>
      <c r="G724" s="94">
        <v>29238.9</v>
      </c>
      <c r="H724" s="94">
        <v>29238.799999999999</v>
      </c>
      <c r="I724" s="157"/>
      <c r="J724" s="148">
        <f t="shared" si="223"/>
        <v>99.999657989869647</v>
      </c>
      <c r="K724" s="148">
        <f t="shared" si="224"/>
        <v>99.999657989869647</v>
      </c>
    </row>
    <row r="725" spans="1:11" x14ac:dyDescent="0.2">
      <c r="A725" s="163" t="s">
        <v>72</v>
      </c>
      <c r="B725" s="131" t="s">
        <v>204</v>
      </c>
      <c r="C725" s="92" t="s">
        <v>460</v>
      </c>
      <c r="D725" s="95" t="s">
        <v>73</v>
      </c>
      <c r="E725" s="123"/>
      <c r="F725" s="94">
        <f>F726</f>
        <v>2.2000000000000002</v>
      </c>
      <c r="G725" s="94">
        <f>G726</f>
        <v>2.2000000000000002</v>
      </c>
      <c r="H725" s="94">
        <f>H726</f>
        <v>2.2000000000000002</v>
      </c>
      <c r="I725" s="157"/>
      <c r="J725" s="148">
        <f t="shared" si="223"/>
        <v>100</v>
      </c>
      <c r="K725" s="148">
        <f t="shared" si="224"/>
        <v>100</v>
      </c>
    </row>
    <row r="726" spans="1:11" x14ac:dyDescent="0.2">
      <c r="A726" s="163" t="s">
        <v>74</v>
      </c>
      <c r="B726" s="131" t="s">
        <v>204</v>
      </c>
      <c r="C726" s="92" t="s">
        <v>460</v>
      </c>
      <c r="D726" s="95" t="s">
        <v>75</v>
      </c>
      <c r="E726" s="123" t="s">
        <v>224</v>
      </c>
      <c r="F726" s="94">
        <v>2.2000000000000002</v>
      </c>
      <c r="G726" s="94">
        <v>2.2000000000000002</v>
      </c>
      <c r="H726" s="94">
        <v>2.2000000000000002</v>
      </c>
      <c r="I726" s="157"/>
      <c r="J726" s="148">
        <f t="shared" si="223"/>
        <v>100</v>
      </c>
      <c r="K726" s="148">
        <f t="shared" si="224"/>
        <v>100</v>
      </c>
    </row>
    <row r="727" spans="1:11" ht="114.75" x14ac:dyDescent="0.2">
      <c r="A727" s="177" t="s">
        <v>444</v>
      </c>
      <c r="B727" s="131" t="s">
        <v>204</v>
      </c>
      <c r="C727" s="92" t="s">
        <v>445</v>
      </c>
      <c r="D727" s="106"/>
      <c r="E727" s="106"/>
      <c r="F727" s="94">
        <f>F728+F730+F732</f>
        <v>748990</v>
      </c>
      <c r="G727" s="94">
        <f>G728+G730+G732</f>
        <v>748990</v>
      </c>
      <c r="H727" s="94">
        <f>H728+H730+H732</f>
        <v>744865.4</v>
      </c>
      <c r="I727" s="157"/>
      <c r="J727" s="148">
        <f t="shared" si="223"/>
        <v>99.449311739809616</v>
      </c>
      <c r="K727" s="148">
        <f t="shared" si="224"/>
        <v>99.449311739809616</v>
      </c>
    </row>
    <row r="728" spans="1:11" ht="38.25" x14ac:dyDescent="0.2">
      <c r="A728" s="163" t="s">
        <v>62</v>
      </c>
      <c r="B728" s="131" t="s">
        <v>204</v>
      </c>
      <c r="C728" s="92" t="s">
        <v>445</v>
      </c>
      <c r="D728" s="95" t="s">
        <v>63</v>
      </c>
      <c r="E728" s="95"/>
      <c r="F728" s="94">
        <f>F729</f>
        <v>98260</v>
      </c>
      <c r="G728" s="94">
        <f>G729</f>
        <v>98260</v>
      </c>
      <c r="H728" s="94">
        <f>H729</f>
        <v>97509.2</v>
      </c>
      <c r="I728" s="157"/>
      <c r="J728" s="148">
        <f t="shared" si="223"/>
        <v>99.235904742519836</v>
      </c>
      <c r="K728" s="148">
        <f t="shared" si="224"/>
        <v>99.235904742519836</v>
      </c>
    </row>
    <row r="729" spans="1:11" x14ac:dyDescent="0.2">
      <c r="A729" s="163" t="s">
        <v>78</v>
      </c>
      <c r="B729" s="131" t="s">
        <v>204</v>
      </c>
      <c r="C729" s="92" t="s">
        <v>445</v>
      </c>
      <c r="D729" s="95" t="s">
        <v>79</v>
      </c>
      <c r="E729" s="95">
        <v>900303</v>
      </c>
      <c r="F729" s="94">
        <v>98260</v>
      </c>
      <c r="G729" s="94">
        <v>98260</v>
      </c>
      <c r="H729" s="94">
        <v>97509.2</v>
      </c>
      <c r="I729" s="157"/>
      <c r="J729" s="148">
        <f t="shared" si="223"/>
        <v>99.235904742519836</v>
      </c>
      <c r="K729" s="148">
        <f t="shared" si="224"/>
        <v>99.235904742519836</v>
      </c>
    </row>
    <row r="730" spans="1:11" ht="25.5" x14ac:dyDescent="0.2">
      <c r="A730" s="163" t="s">
        <v>67</v>
      </c>
      <c r="B730" s="131" t="s">
        <v>204</v>
      </c>
      <c r="C730" s="92" t="s">
        <v>445</v>
      </c>
      <c r="D730" s="95" t="s">
        <v>68</v>
      </c>
      <c r="E730" s="95"/>
      <c r="F730" s="94">
        <f>F731</f>
        <v>384</v>
      </c>
      <c r="G730" s="94">
        <f>G731</f>
        <v>384</v>
      </c>
      <c r="H730" s="94">
        <f>H731</f>
        <v>381.3</v>
      </c>
      <c r="I730" s="157"/>
      <c r="J730" s="148">
        <f t="shared" si="223"/>
        <v>99.296875</v>
      </c>
      <c r="K730" s="148">
        <f t="shared" si="224"/>
        <v>99.296875</v>
      </c>
    </row>
    <row r="731" spans="1:11" ht="25.5" x14ac:dyDescent="0.2">
      <c r="A731" s="163" t="s">
        <v>69</v>
      </c>
      <c r="B731" s="131" t="s">
        <v>204</v>
      </c>
      <c r="C731" s="92" t="s">
        <v>445</v>
      </c>
      <c r="D731" s="95" t="s">
        <v>70</v>
      </c>
      <c r="E731" s="95">
        <v>900303</v>
      </c>
      <c r="F731" s="94">
        <v>384</v>
      </c>
      <c r="G731" s="94">
        <v>384</v>
      </c>
      <c r="H731" s="94">
        <v>381.3</v>
      </c>
      <c r="I731" s="157"/>
      <c r="J731" s="148">
        <f t="shared" si="223"/>
        <v>99.296875</v>
      </c>
      <c r="K731" s="148">
        <f t="shared" si="224"/>
        <v>99.296875</v>
      </c>
    </row>
    <row r="732" spans="1:11" ht="25.5" x14ac:dyDescent="0.2">
      <c r="A732" s="163" t="s">
        <v>80</v>
      </c>
      <c r="B732" s="131" t="s">
        <v>204</v>
      </c>
      <c r="C732" s="92" t="s">
        <v>445</v>
      </c>
      <c r="D732" s="95" t="s">
        <v>81</v>
      </c>
      <c r="E732" s="95"/>
      <c r="F732" s="94">
        <f>F733</f>
        <v>650346</v>
      </c>
      <c r="G732" s="94">
        <f>G733</f>
        <v>650346</v>
      </c>
      <c r="H732" s="94">
        <f>H733</f>
        <v>646974.9</v>
      </c>
      <c r="I732" s="157"/>
      <c r="J732" s="148">
        <f t="shared" si="223"/>
        <v>99.481645155040553</v>
      </c>
      <c r="K732" s="148">
        <f t="shared" si="224"/>
        <v>99.481645155040553</v>
      </c>
    </row>
    <row r="733" spans="1:11" x14ac:dyDescent="0.2">
      <c r="A733" s="163" t="s">
        <v>82</v>
      </c>
      <c r="B733" s="131" t="s">
        <v>204</v>
      </c>
      <c r="C733" s="92" t="s">
        <v>445</v>
      </c>
      <c r="D733" s="95" t="s">
        <v>83</v>
      </c>
      <c r="E733" s="95">
        <v>900303</v>
      </c>
      <c r="F733" s="94">
        <v>650346</v>
      </c>
      <c r="G733" s="94">
        <v>650346</v>
      </c>
      <c r="H733" s="94">
        <v>646974.9</v>
      </c>
      <c r="I733" s="157"/>
      <c r="J733" s="148">
        <f t="shared" si="223"/>
        <v>99.481645155040553</v>
      </c>
      <c r="K733" s="148">
        <f t="shared" si="224"/>
        <v>99.481645155040553</v>
      </c>
    </row>
    <row r="734" spans="1:11" ht="50.25" customHeight="1" x14ac:dyDescent="0.2">
      <c r="A734" s="163" t="s">
        <v>723</v>
      </c>
      <c r="B734" s="131" t="s">
        <v>204</v>
      </c>
      <c r="C734" s="92" t="s">
        <v>622</v>
      </c>
      <c r="D734" s="95"/>
      <c r="E734" s="95"/>
      <c r="F734" s="94">
        <f>F735+F737</f>
        <v>3163</v>
      </c>
      <c r="G734" s="94">
        <f>G735+G737</f>
        <v>3163</v>
      </c>
      <c r="H734" s="94">
        <f>H735+H737</f>
        <v>2566</v>
      </c>
      <c r="I734" s="157"/>
      <c r="J734" s="148">
        <f t="shared" si="223"/>
        <v>81.125513752766366</v>
      </c>
      <c r="K734" s="148">
        <f t="shared" si="224"/>
        <v>81.125513752766366</v>
      </c>
    </row>
    <row r="735" spans="1:11" ht="38.25" x14ac:dyDescent="0.2">
      <c r="A735" s="163" t="s">
        <v>62</v>
      </c>
      <c r="B735" s="131" t="s">
        <v>204</v>
      </c>
      <c r="C735" s="92" t="s">
        <v>622</v>
      </c>
      <c r="D735" s="95" t="s">
        <v>63</v>
      </c>
      <c r="E735" s="95"/>
      <c r="F735" s="94">
        <f>F736</f>
        <v>950</v>
      </c>
      <c r="G735" s="94">
        <f>G736</f>
        <v>950</v>
      </c>
      <c r="H735" s="94">
        <f>H736</f>
        <v>900</v>
      </c>
      <c r="I735" s="157"/>
      <c r="J735" s="148">
        <f t="shared" si="223"/>
        <v>94.73684210526315</v>
      </c>
      <c r="K735" s="148">
        <f t="shared" si="224"/>
        <v>94.73684210526315</v>
      </c>
    </row>
    <row r="736" spans="1:11" x14ac:dyDescent="0.2">
      <c r="A736" s="163" t="s">
        <v>78</v>
      </c>
      <c r="B736" s="131" t="s">
        <v>204</v>
      </c>
      <c r="C736" s="92" t="s">
        <v>622</v>
      </c>
      <c r="D736" s="95" t="s">
        <v>79</v>
      </c>
      <c r="E736" s="95">
        <v>900303</v>
      </c>
      <c r="F736" s="94">
        <v>950</v>
      </c>
      <c r="G736" s="94">
        <v>950</v>
      </c>
      <c r="H736" s="94">
        <v>900</v>
      </c>
      <c r="I736" s="157"/>
      <c r="J736" s="148">
        <f t="shared" si="223"/>
        <v>94.73684210526315</v>
      </c>
      <c r="K736" s="148">
        <f t="shared" si="224"/>
        <v>94.73684210526315</v>
      </c>
    </row>
    <row r="737" spans="1:11" ht="25.5" x14ac:dyDescent="0.2">
      <c r="A737" s="163" t="s">
        <v>80</v>
      </c>
      <c r="B737" s="131" t="s">
        <v>204</v>
      </c>
      <c r="C737" s="92" t="s">
        <v>622</v>
      </c>
      <c r="D737" s="95" t="s">
        <v>81</v>
      </c>
      <c r="E737" s="95"/>
      <c r="F737" s="94">
        <f>F738</f>
        <v>2213</v>
      </c>
      <c r="G737" s="94">
        <f>G738</f>
        <v>2213</v>
      </c>
      <c r="H737" s="94">
        <f>H738</f>
        <v>1666</v>
      </c>
      <c r="I737" s="157"/>
      <c r="J737" s="148">
        <f t="shared" si="223"/>
        <v>75.282422051513791</v>
      </c>
      <c r="K737" s="148">
        <f t="shared" si="224"/>
        <v>75.282422051513791</v>
      </c>
    </row>
    <row r="738" spans="1:11" x14ac:dyDescent="0.2">
      <c r="A738" s="163" t="s">
        <v>82</v>
      </c>
      <c r="B738" s="131" t="s">
        <v>204</v>
      </c>
      <c r="C738" s="92" t="s">
        <v>622</v>
      </c>
      <c r="D738" s="95" t="s">
        <v>83</v>
      </c>
      <c r="E738" s="95">
        <v>900303</v>
      </c>
      <c r="F738" s="94">
        <v>2213</v>
      </c>
      <c r="G738" s="94">
        <v>2213</v>
      </c>
      <c r="H738" s="94">
        <v>1666</v>
      </c>
      <c r="I738" s="157"/>
      <c r="J738" s="148">
        <f t="shared" si="223"/>
        <v>75.282422051513791</v>
      </c>
      <c r="K738" s="148">
        <f t="shared" si="224"/>
        <v>75.282422051513791</v>
      </c>
    </row>
    <row r="739" spans="1:11" ht="54" customHeight="1" x14ac:dyDescent="0.2">
      <c r="A739" s="163" t="s">
        <v>645</v>
      </c>
      <c r="B739" s="131" t="s">
        <v>204</v>
      </c>
      <c r="C739" s="92" t="s">
        <v>646</v>
      </c>
      <c r="D739" s="95"/>
      <c r="E739" s="95"/>
      <c r="F739" s="94">
        <f t="shared" ref="F739:H740" si="226">F740</f>
        <v>5244</v>
      </c>
      <c r="G739" s="94">
        <f t="shared" si="226"/>
        <v>5244</v>
      </c>
      <c r="H739" s="94">
        <f t="shared" si="226"/>
        <v>4723.3</v>
      </c>
      <c r="I739" s="157"/>
      <c r="J739" s="148">
        <f t="shared" si="223"/>
        <v>90.070556826849739</v>
      </c>
      <c r="K739" s="148">
        <f t="shared" si="224"/>
        <v>90.070556826849739</v>
      </c>
    </row>
    <row r="740" spans="1:11" ht="25.5" x14ac:dyDescent="0.2">
      <c r="A740" s="163" t="s">
        <v>80</v>
      </c>
      <c r="B740" s="131" t="s">
        <v>204</v>
      </c>
      <c r="C740" s="92" t="s">
        <v>646</v>
      </c>
      <c r="D740" s="95" t="s">
        <v>81</v>
      </c>
      <c r="E740" s="95"/>
      <c r="F740" s="94">
        <f t="shared" si="226"/>
        <v>5244</v>
      </c>
      <c r="G740" s="94">
        <f t="shared" si="226"/>
        <v>5244</v>
      </c>
      <c r="H740" s="94">
        <f t="shared" si="226"/>
        <v>4723.3</v>
      </c>
      <c r="I740" s="157"/>
      <c r="J740" s="148">
        <f t="shared" si="223"/>
        <v>90.070556826849739</v>
      </c>
      <c r="K740" s="148">
        <f t="shared" si="224"/>
        <v>90.070556826849739</v>
      </c>
    </row>
    <row r="741" spans="1:11" x14ac:dyDescent="0.2">
      <c r="A741" s="163" t="s">
        <v>82</v>
      </c>
      <c r="B741" s="131" t="s">
        <v>204</v>
      </c>
      <c r="C741" s="92" t="s">
        <v>646</v>
      </c>
      <c r="D741" s="95" t="s">
        <v>83</v>
      </c>
      <c r="E741" s="95">
        <v>900304</v>
      </c>
      <c r="F741" s="94">
        <v>5244</v>
      </c>
      <c r="G741" s="94">
        <v>5244</v>
      </c>
      <c r="H741" s="94">
        <v>4723.3</v>
      </c>
      <c r="I741" s="157"/>
      <c r="J741" s="148">
        <f t="shared" si="223"/>
        <v>90.070556826849739</v>
      </c>
      <c r="K741" s="148">
        <f t="shared" si="224"/>
        <v>90.070556826849739</v>
      </c>
    </row>
    <row r="742" spans="1:11" ht="38.25" x14ac:dyDescent="0.2">
      <c r="A742" s="163" t="s">
        <v>743</v>
      </c>
      <c r="B742" s="131" t="s">
        <v>204</v>
      </c>
      <c r="C742" s="92" t="s">
        <v>644</v>
      </c>
      <c r="D742" s="95"/>
      <c r="E742" s="123"/>
      <c r="F742" s="94">
        <f>F743+F745</f>
        <v>22545</v>
      </c>
      <c r="G742" s="94">
        <f>G743+G745</f>
        <v>22545</v>
      </c>
      <c r="H742" s="94">
        <f>H743+H745</f>
        <v>19202.3</v>
      </c>
      <c r="I742" s="157"/>
      <c r="J742" s="148">
        <f t="shared" si="223"/>
        <v>85.173209137280992</v>
      </c>
      <c r="K742" s="148">
        <f t="shared" si="224"/>
        <v>85.173209137280992</v>
      </c>
    </row>
    <row r="743" spans="1:11" ht="38.25" x14ac:dyDescent="0.2">
      <c r="A743" s="163" t="s">
        <v>62</v>
      </c>
      <c r="B743" s="131" t="s">
        <v>204</v>
      </c>
      <c r="C743" s="92" t="s">
        <v>644</v>
      </c>
      <c r="D743" s="95" t="s">
        <v>63</v>
      </c>
      <c r="E743" s="95"/>
      <c r="F743" s="94">
        <f>F744</f>
        <v>1406.2</v>
      </c>
      <c r="G743" s="94">
        <f>G744</f>
        <v>1406.2</v>
      </c>
      <c r="H743" s="94">
        <f>H744</f>
        <v>1178.7</v>
      </c>
      <c r="I743" s="157"/>
      <c r="J743" s="148">
        <f t="shared" si="223"/>
        <v>83.821646991893047</v>
      </c>
      <c r="K743" s="148">
        <f t="shared" si="224"/>
        <v>83.821646991893047</v>
      </c>
    </row>
    <row r="744" spans="1:11" x14ac:dyDescent="0.2">
      <c r="A744" s="163" t="s">
        <v>78</v>
      </c>
      <c r="B744" s="131" t="s">
        <v>204</v>
      </c>
      <c r="C744" s="92" t="s">
        <v>644</v>
      </c>
      <c r="D744" s="95" t="s">
        <v>79</v>
      </c>
      <c r="E744" s="95">
        <v>900304</v>
      </c>
      <c r="F744" s="94">
        <v>1406.2</v>
      </c>
      <c r="G744" s="94">
        <v>1406.2</v>
      </c>
      <c r="H744" s="94">
        <v>1178.7</v>
      </c>
      <c r="I744" s="157"/>
      <c r="J744" s="148">
        <f t="shared" si="223"/>
        <v>83.821646991893047</v>
      </c>
      <c r="K744" s="148">
        <f t="shared" si="224"/>
        <v>83.821646991893047</v>
      </c>
    </row>
    <row r="745" spans="1:11" ht="25.5" x14ac:dyDescent="0.2">
      <c r="A745" s="163" t="s">
        <v>80</v>
      </c>
      <c r="B745" s="131" t="s">
        <v>204</v>
      </c>
      <c r="C745" s="92" t="s">
        <v>644</v>
      </c>
      <c r="D745" s="95" t="s">
        <v>81</v>
      </c>
      <c r="E745" s="95"/>
      <c r="F745" s="94">
        <f>F746</f>
        <v>21138.799999999999</v>
      </c>
      <c r="G745" s="94">
        <f>G746</f>
        <v>21138.799999999999</v>
      </c>
      <c r="H745" s="94">
        <f>H746</f>
        <v>18023.599999999999</v>
      </c>
      <c r="I745" s="157"/>
      <c r="J745" s="148">
        <f t="shared" si="223"/>
        <v>85.26311805778947</v>
      </c>
      <c r="K745" s="148">
        <f t="shared" si="224"/>
        <v>85.26311805778947</v>
      </c>
    </row>
    <row r="746" spans="1:11" x14ac:dyDescent="0.2">
      <c r="A746" s="163" t="s">
        <v>82</v>
      </c>
      <c r="B746" s="131" t="s">
        <v>204</v>
      </c>
      <c r="C746" s="92" t="s">
        <v>644</v>
      </c>
      <c r="D746" s="95" t="s">
        <v>83</v>
      </c>
      <c r="E746" s="95">
        <v>900304</v>
      </c>
      <c r="F746" s="94">
        <v>21138.799999999999</v>
      </c>
      <c r="G746" s="94">
        <v>21138.799999999999</v>
      </c>
      <c r="H746" s="94">
        <v>18023.599999999999</v>
      </c>
      <c r="I746" s="157"/>
      <c r="J746" s="148">
        <f t="shared" si="223"/>
        <v>85.26311805778947</v>
      </c>
      <c r="K746" s="148">
        <f t="shared" si="224"/>
        <v>85.26311805778947</v>
      </c>
    </row>
    <row r="747" spans="1:11" ht="51" x14ac:dyDescent="0.2">
      <c r="A747" s="169" t="s">
        <v>487</v>
      </c>
      <c r="B747" s="96" t="s">
        <v>204</v>
      </c>
      <c r="C747" s="88" t="s">
        <v>306</v>
      </c>
      <c r="D747" s="100"/>
      <c r="E747" s="100"/>
      <c r="F747" s="85">
        <f>F757+F752+F748</f>
        <v>41169.5</v>
      </c>
      <c r="G747" s="85">
        <f t="shared" ref="G747:H747" si="227">G757+G752+G748</f>
        <v>41169.5</v>
      </c>
      <c r="H747" s="85">
        <f t="shared" si="227"/>
        <v>41165.199999999997</v>
      </c>
      <c r="I747" s="157"/>
      <c r="J747" s="150">
        <f t="shared" si="223"/>
        <v>99.989555374731282</v>
      </c>
      <c r="K747" s="150">
        <f t="shared" si="224"/>
        <v>99.989555374731282</v>
      </c>
    </row>
    <row r="748" spans="1:11" ht="25.5" x14ac:dyDescent="0.2">
      <c r="A748" s="180" t="s">
        <v>647</v>
      </c>
      <c r="B748" s="131" t="s">
        <v>204</v>
      </c>
      <c r="C748" s="92" t="s">
        <v>648</v>
      </c>
      <c r="D748" s="93"/>
      <c r="E748" s="93"/>
      <c r="F748" s="94">
        <f>F749</f>
        <v>5335</v>
      </c>
      <c r="G748" s="94">
        <f>G749</f>
        <v>5335</v>
      </c>
      <c r="H748" s="94">
        <f>H749</f>
        <v>5334.5</v>
      </c>
      <c r="I748" s="157"/>
      <c r="J748" s="148">
        <f t="shared" si="223"/>
        <v>99.990627928772255</v>
      </c>
      <c r="K748" s="148">
        <f t="shared" si="224"/>
        <v>99.990627928772255</v>
      </c>
    </row>
    <row r="749" spans="1:11" ht="25.5" x14ac:dyDescent="0.2">
      <c r="A749" s="163" t="s">
        <v>67</v>
      </c>
      <c r="B749" s="131" t="s">
        <v>204</v>
      </c>
      <c r="C749" s="92" t="s">
        <v>648</v>
      </c>
      <c r="D749" s="95" t="s">
        <v>68</v>
      </c>
      <c r="E749" s="95"/>
      <c r="F749" s="94">
        <f>F750+F751</f>
        <v>5335</v>
      </c>
      <c r="G749" s="94">
        <f>G750+G751</f>
        <v>5335</v>
      </c>
      <c r="H749" s="94">
        <f>H750+H751</f>
        <v>5334.5</v>
      </c>
      <c r="I749" s="157"/>
      <c r="J749" s="148">
        <f t="shared" si="223"/>
        <v>99.990627928772255</v>
      </c>
      <c r="K749" s="148">
        <f t="shared" si="224"/>
        <v>99.990627928772255</v>
      </c>
    </row>
    <row r="750" spans="1:11" ht="25.5" x14ac:dyDescent="0.2">
      <c r="A750" s="163" t="s">
        <v>69</v>
      </c>
      <c r="B750" s="131" t="s">
        <v>204</v>
      </c>
      <c r="C750" s="92" t="s">
        <v>648</v>
      </c>
      <c r="D750" s="95" t="s">
        <v>70</v>
      </c>
      <c r="E750" s="95">
        <v>900302</v>
      </c>
      <c r="F750" s="94">
        <v>4268</v>
      </c>
      <c r="G750" s="94">
        <v>4268</v>
      </c>
      <c r="H750" s="94">
        <v>4267.6000000000004</v>
      </c>
      <c r="I750" s="157"/>
      <c r="J750" s="148">
        <f t="shared" si="223"/>
        <v>99.99062792877227</v>
      </c>
      <c r="K750" s="148">
        <f t="shared" si="224"/>
        <v>99.99062792877227</v>
      </c>
    </row>
    <row r="751" spans="1:11" ht="25.5" x14ac:dyDescent="0.2">
      <c r="A751" s="163" t="s">
        <v>69</v>
      </c>
      <c r="B751" s="131" t="s">
        <v>204</v>
      </c>
      <c r="C751" s="92" t="s">
        <v>648</v>
      </c>
      <c r="D751" s="95">
        <v>240</v>
      </c>
      <c r="E751" s="95">
        <v>900100</v>
      </c>
      <c r="F751" s="94">
        <v>1067</v>
      </c>
      <c r="G751" s="94">
        <v>1067</v>
      </c>
      <c r="H751" s="94">
        <v>1066.9000000000001</v>
      </c>
      <c r="I751" s="157"/>
      <c r="J751" s="148">
        <f t="shared" si="223"/>
        <v>99.99062792877227</v>
      </c>
      <c r="K751" s="148">
        <f t="shared" si="224"/>
        <v>99.99062792877227</v>
      </c>
    </row>
    <row r="752" spans="1:11" ht="38.25" x14ac:dyDescent="0.2">
      <c r="A752" s="177" t="s">
        <v>488</v>
      </c>
      <c r="B752" s="131" t="s">
        <v>204</v>
      </c>
      <c r="C752" s="92" t="s">
        <v>489</v>
      </c>
      <c r="D752" s="95"/>
      <c r="E752" s="106"/>
      <c r="F752" s="94">
        <f>F753+F755</f>
        <v>18</v>
      </c>
      <c r="G752" s="94">
        <f>G753+G755</f>
        <v>18</v>
      </c>
      <c r="H752" s="94">
        <f>H753+H755</f>
        <v>14.2</v>
      </c>
      <c r="I752" s="157"/>
      <c r="J752" s="148">
        <f t="shared" si="223"/>
        <v>78.888888888888886</v>
      </c>
      <c r="K752" s="148">
        <f t="shared" si="224"/>
        <v>78.888888888888886</v>
      </c>
    </row>
    <row r="753" spans="1:11" x14ac:dyDescent="0.2">
      <c r="A753" s="163" t="s">
        <v>110</v>
      </c>
      <c r="B753" s="131" t="s">
        <v>204</v>
      </c>
      <c r="C753" s="92" t="s">
        <v>489</v>
      </c>
      <c r="D753" s="95" t="s">
        <v>111</v>
      </c>
      <c r="E753" s="95"/>
      <c r="F753" s="94">
        <f>F754</f>
        <v>14.9</v>
      </c>
      <c r="G753" s="94">
        <f>G754</f>
        <v>14.9</v>
      </c>
      <c r="H753" s="94">
        <f>H754</f>
        <v>11.1</v>
      </c>
      <c r="I753" s="157"/>
      <c r="J753" s="148">
        <f t="shared" si="223"/>
        <v>74.496644295302005</v>
      </c>
      <c r="K753" s="148">
        <f t="shared" si="224"/>
        <v>74.496644295302005</v>
      </c>
    </row>
    <row r="754" spans="1:11" ht="25.5" x14ac:dyDescent="0.2">
      <c r="A754" s="163" t="s">
        <v>112</v>
      </c>
      <c r="B754" s="131" t="s">
        <v>204</v>
      </c>
      <c r="C754" s="92" t="s">
        <v>489</v>
      </c>
      <c r="D754" s="95" t="s">
        <v>113</v>
      </c>
      <c r="E754" s="95">
        <v>900303</v>
      </c>
      <c r="F754" s="94">
        <v>14.9</v>
      </c>
      <c r="G754" s="94">
        <v>14.9</v>
      </c>
      <c r="H754" s="94">
        <v>11.1</v>
      </c>
      <c r="I754" s="157"/>
      <c r="J754" s="148">
        <f t="shared" si="223"/>
        <v>74.496644295302005</v>
      </c>
      <c r="K754" s="148">
        <f t="shared" si="224"/>
        <v>74.496644295302005</v>
      </c>
    </row>
    <row r="755" spans="1:11" ht="25.5" x14ac:dyDescent="0.2">
      <c r="A755" s="163" t="s">
        <v>80</v>
      </c>
      <c r="B755" s="131" t="s">
        <v>204</v>
      </c>
      <c r="C755" s="92" t="s">
        <v>489</v>
      </c>
      <c r="D755" s="95" t="s">
        <v>81</v>
      </c>
      <c r="E755" s="95"/>
      <c r="F755" s="94">
        <f>F756</f>
        <v>3.1</v>
      </c>
      <c r="G755" s="94">
        <f>G756</f>
        <v>3.1</v>
      </c>
      <c r="H755" s="94">
        <f>H756</f>
        <v>3.1</v>
      </c>
      <c r="I755" s="157"/>
      <c r="J755" s="148">
        <f t="shared" si="223"/>
        <v>100</v>
      </c>
      <c r="K755" s="148">
        <f t="shared" si="224"/>
        <v>100</v>
      </c>
    </row>
    <row r="756" spans="1:11" x14ac:dyDescent="0.2">
      <c r="A756" s="163" t="s">
        <v>82</v>
      </c>
      <c r="B756" s="131" t="s">
        <v>204</v>
      </c>
      <c r="C756" s="92" t="s">
        <v>489</v>
      </c>
      <c r="D756" s="95" t="s">
        <v>83</v>
      </c>
      <c r="E756" s="95">
        <v>900303</v>
      </c>
      <c r="F756" s="94">
        <v>3.1</v>
      </c>
      <c r="G756" s="94">
        <v>3.1</v>
      </c>
      <c r="H756" s="94">
        <v>3.1</v>
      </c>
      <c r="I756" s="157"/>
      <c r="J756" s="148">
        <f t="shared" si="223"/>
        <v>100</v>
      </c>
      <c r="K756" s="148">
        <f t="shared" si="224"/>
        <v>100</v>
      </c>
    </row>
    <row r="757" spans="1:11" ht="72" customHeight="1" x14ac:dyDescent="0.2">
      <c r="A757" s="163" t="s">
        <v>725</v>
      </c>
      <c r="B757" s="131" t="s">
        <v>204</v>
      </c>
      <c r="C757" s="92" t="s">
        <v>724</v>
      </c>
      <c r="D757" s="95"/>
      <c r="E757" s="95"/>
      <c r="F757" s="94">
        <f>F758</f>
        <v>35816.5</v>
      </c>
      <c r="G757" s="94">
        <f>G758</f>
        <v>35816.5</v>
      </c>
      <c r="H757" s="94">
        <f>H758</f>
        <v>35816.5</v>
      </c>
      <c r="I757" s="157"/>
      <c r="J757" s="148">
        <f t="shared" si="223"/>
        <v>100</v>
      </c>
      <c r="K757" s="148">
        <f t="shared" si="224"/>
        <v>100</v>
      </c>
    </row>
    <row r="758" spans="1:11" ht="25.5" x14ac:dyDescent="0.2">
      <c r="A758" s="163" t="s">
        <v>67</v>
      </c>
      <c r="B758" s="131" t="s">
        <v>204</v>
      </c>
      <c r="C758" s="92" t="s">
        <v>724</v>
      </c>
      <c r="D758" s="95">
        <v>200</v>
      </c>
      <c r="E758" s="95"/>
      <c r="F758" s="94">
        <f>F760+F761+F759</f>
        <v>35816.5</v>
      </c>
      <c r="G758" s="94">
        <f>G760+G761+G759</f>
        <v>35816.5</v>
      </c>
      <c r="H758" s="94">
        <f>H760+H761+H759</f>
        <v>35816.5</v>
      </c>
      <c r="I758" s="157"/>
      <c r="J758" s="148">
        <f t="shared" si="223"/>
        <v>100</v>
      </c>
      <c r="K758" s="148">
        <f t="shared" si="224"/>
        <v>100</v>
      </c>
    </row>
    <row r="759" spans="1:11" ht="25.5" x14ac:dyDescent="0.2">
      <c r="A759" s="163" t="s">
        <v>69</v>
      </c>
      <c r="B759" s="131" t="s">
        <v>204</v>
      </c>
      <c r="C759" s="92" t="s">
        <v>724</v>
      </c>
      <c r="D759" s="95">
        <v>240</v>
      </c>
      <c r="E759" s="95">
        <v>900202</v>
      </c>
      <c r="F759" s="117">
        <v>19699.099999999999</v>
      </c>
      <c r="G759" s="117">
        <v>19699.099999999999</v>
      </c>
      <c r="H759" s="94">
        <v>19699.099999999999</v>
      </c>
      <c r="I759" s="157"/>
      <c r="J759" s="148">
        <f t="shared" si="223"/>
        <v>100</v>
      </c>
      <c r="K759" s="148">
        <f t="shared" si="224"/>
        <v>100</v>
      </c>
    </row>
    <row r="760" spans="1:11" ht="25.5" x14ac:dyDescent="0.2">
      <c r="A760" s="163" t="s">
        <v>69</v>
      </c>
      <c r="B760" s="131" t="s">
        <v>204</v>
      </c>
      <c r="C760" s="92" t="s">
        <v>724</v>
      </c>
      <c r="D760" s="95">
        <v>240</v>
      </c>
      <c r="E760" s="95">
        <v>900302</v>
      </c>
      <c r="F760" s="117">
        <v>12535.8</v>
      </c>
      <c r="G760" s="117">
        <v>12535.8</v>
      </c>
      <c r="H760" s="94">
        <v>12535.8</v>
      </c>
      <c r="I760" s="157"/>
      <c r="J760" s="148">
        <f t="shared" si="223"/>
        <v>100</v>
      </c>
      <c r="K760" s="148">
        <f t="shared" si="224"/>
        <v>100</v>
      </c>
    </row>
    <row r="761" spans="1:11" ht="25.5" x14ac:dyDescent="0.2">
      <c r="A761" s="163" t="s">
        <v>69</v>
      </c>
      <c r="B761" s="131" t="s">
        <v>204</v>
      </c>
      <c r="C761" s="92" t="s">
        <v>724</v>
      </c>
      <c r="D761" s="95">
        <v>240</v>
      </c>
      <c r="E761" s="95">
        <v>900100</v>
      </c>
      <c r="F761" s="117">
        <v>3581.6</v>
      </c>
      <c r="G761" s="117">
        <v>3581.6</v>
      </c>
      <c r="H761" s="94">
        <v>3581.6</v>
      </c>
      <c r="I761" s="157"/>
      <c r="J761" s="148">
        <f t="shared" si="223"/>
        <v>100</v>
      </c>
      <c r="K761" s="148">
        <f t="shared" si="224"/>
        <v>100</v>
      </c>
    </row>
    <row r="762" spans="1:11" ht="51" x14ac:dyDescent="0.2">
      <c r="A762" s="169" t="s">
        <v>309</v>
      </c>
      <c r="B762" s="96" t="s">
        <v>204</v>
      </c>
      <c r="C762" s="88" t="s">
        <v>462</v>
      </c>
      <c r="D762" s="100"/>
      <c r="E762" s="100"/>
      <c r="F762" s="85">
        <f>F768+F763</f>
        <v>14865</v>
      </c>
      <c r="G762" s="85">
        <f>G768+G763</f>
        <v>14865</v>
      </c>
      <c r="H762" s="85">
        <f>H768+H763</f>
        <v>14862.8</v>
      </c>
      <c r="I762" s="157"/>
      <c r="J762" s="150">
        <f t="shared" si="223"/>
        <v>99.985200134544229</v>
      </c>
      <c r="K762" s="150">
        <f t="shared" si="224"/>
        <v>99.985200134544229</v>
      </c>
    </row>
    <row r="763" spans="1:11" ht="63.75" x14ac:dyDescent="0.2">
      <c r="A763" s="177" t="s">
        <v>623</v>
      </c>
      <c r="B763" s="131" t="s">
        <v>204</v>
      </c>
      <c r="C763" s="95" t="s">
        <v>624</v>
      </c>
      <c r="D763" s="100"/>
      <c r="E763" s="100"/>
      <c r="F763" s="94">
        <f>F764+F766</f>
        <v>4381</v>
      </c>
      <c r="G763" s="94">
        <f>G764+G766</f>
        <v>4381</v>
      </c>
      <c r="H763" s="94">
        <f>H764+H766</f>
        <v>4380.3</v>
      </c>
      <c r="I763" s="157"/>
      <c r="J763" s="148">
        <f t="shared" si="223"/>
        <v>99.984021912805304</v>
      </c>
      <c r="K763" s="148">
        <f t="shared" si="224"/>
        <v>99.984021912805304</v>
      </c>
    </row>
    <row r="764" spans="1:11" ht="25.5" x14ac:dyDescent="0.2">
      <c r="A764" s="163" t="s">
        <v>67</v>
      </c>
      <c r="B764" s="131" t="s">
        <v>204</v>
      </c>
      <c r="C764" s="95" t="s">
        <v>624</v>
      </c>
      <c r="D764" s="95">
        <v>200</v>
      </c>
      <c r="E764" s="100"/>
      <c r="F764" s="94">
        <f>F765</f>
        <v>303.89999999999998</v>
      </c>
      <c r="G764" s="94">
        <f>G765</f>
        <v>303.89999999999998</v>
      </c>
      <c r="H764" s="94">
        <f>H765</f>
        <v>303.2</v>
      </c>
      <c r="I764" s="157"/>
      <c r="J764" s="148">
        <f t="shared" si="223"/>
        <v>99.769661072721291</v>
      </c>
      <c r="K764" s="148">
        <f t="shared" si="224"/>
        <v>99.769661072721291</v>
      </c>
    </row>
    <row r="765" spans="1:11" ht="25.5" x14ac:dyDescent="0.2">
      <c r="A765" s="163" t="s">
        <v>69</v>
      </c>
      <c r="B765" s="131" t="s">
        <v>204</v>
      </c>
      <c r="C765" s="95" t="s">
        <v>624</v>
      </c>
      <c r="D765" s="95">
        <v>240</v>
      </c>
      <c r="E765" s="95">
        <v>900303</v>
      </c>
      <c r="F765" s="94">
        <v>303.89999999999998</v>
      </c>
      <c r="G765" s="94">
        <v>303.89999999999998</v>
      </c>
      <c r="H765" s="94">
        <v>303.2</v>
      </c>
      <c r="I765" s="157"/>
      <c r="J765" s="148">
        <f t="shared" si="223"/>
        <v>99.769661072721291</v>
      </c>
      <c r="K765" s="148">
        <f t="shared" si="224"/>
        <v>99.769661072721291</v>
      </c>
    </row>
    <row r="766" spans="1:11" ht="25.5" x14ac:dyDescent="0.2">
      <c r="A766" s="163" t="s">
        <v>80</v>
      </c>
      <c r="B766" s="131" t="s">
        <v>204</v>
      </c>
      <c r="C766" s="95" t="s">
        <v>624</v>
      </c>
      <c r="D766" s="95" t="s">
        <v>81</v>
      </c>
      <c r="E766" s="100"/>
      <c r="F766" s="94">
        <f>F767</f>
        <v>4077.1</v>
      </c>
      <c r="G766" s="94">
        <f>G767</f>
        <v>4077.1</v>
      </c>
      <c r="H766" s="94">
        <f>H767</f>
        <v>4077.1</v>
      </c>
      <c r="I766" s="157"/>
      <c r="J766" s="148">
        <f t="shared" si="223"/>
        <v>100</v>
      </c>
      <c r="K766" s="148">
        <f t="shared" si="224"/>
        <v>100</v>
      </c>
    </row>
    <row r="767" spans="1:11" x14ac:dyDescent="0.2">
      <c r="A767" s="163" t="s">
        <v>82</v>
      </c>
      <c r="B767" s="131" t="s">
        <v>204</v>
      </c>
      <c r="C767" s="95" t="s">
        <v>624</v>
      </c>
      <c r="D767" s="95" t="s">
        <v>83</v>
      </c>
      <c r="E767" s="95">
        <v>900303</v>
      </c>
      <c r="F767" s="94">
        <v>4077.1</v>
      </c>
      <c r="G767" s="94">
        <v>4077.1</v>
      </c>
      <c r="H767" s="94">
        <v>4077.1</v>
      </c>
      <c r="I767" s="157"/>
      <c r="J767" s="148">
        <f t="shared" si="223"/>
        <v>100</v>
      </c>
      <c r="K767" s="148">
        <f t="shared" si="224"/>
        <v>100</v>
      </c>
    </row>
    <row r="768" spans="1:11" ht="25.5" x14ac:dyDescent="0.2">
      <c r="A768" s="180" t="s">
        <v>461</v>
      </c>
      <c r="B768" s="131" t="s">
        <v>204</v>
      </c>
      <c r="C768" s="92" t="s">
        <v>463</v>
      </c>
      <c r="D768" s="95"/>
      <c r="E768" s="95"/>
      <c r="F768" s="94">
        <f t="shared" ref="F768:H769" si="228">F769</f>
        <v>10484</v>
      </c>
      <c r="G768" s="94">
        <f t="shared" si="228"/>
        <v>10484</v>
      </c>
      <c r="H768" s="94">
        <f t="shared" si="228"/>
        <v>10482.5</v>
      </c>
      <c r="I768" s="157"/>
      <c r="J768" s="148">
        <f t="shared" si="223"/>
        <v>99.985692483784817</v>
      </c>
      <c r="K768" s="148">
        <f t="shared" si="224"/>
        <v>99.985692483784817</v>
      </c>
    </row>
    <row r="769" spans="1:11" ht="25.5" x14ac:dyDescent="0.2">
      <c r="A769" s="163" t="s">
        <v>80</v>
      </c>
      <c r="B769" s="131" t="s">
        <v>204</v>
      </c>
      <c r="C769" s="92" t="s">
        <v>463</v>
      </c>
      <c r="D769" s="95" t="s">
        <v>81</v>
      </c>
      <c r="E769" s="95"/>
      <c r="F769" s="94">
        <f>F770</f>
        <v>10484</v>
      </c>
      <c r="G769" s="94">
        <f>G770</f>
        <v>10484</v>
      </c>
      <c r="H769" s="94">
        <f t="shared" si="228"/>
        <v>10482.5</v>
      </c>
      <c r="I769" s="157"/>
      <c r="J769" s="148">
        <f t="shared" si="223"/>
        <v>99.985692483784817</v>
      </c>
      <c r="K769" s="148">
        <f t="shared" si="224"/>
        <v>99.985692483784817</v>
      </c>
    </row>
    <row r="770" spans="1:11" x14ac:dyDescent="0.2">
      <c r="A770" s="163" t="s">
        <v>82</v>
      </c>
      <c r="B770" s="131" t="s">
        <v>204</v>
      </c>
      <c r="C770" s="92" t="s">
        <v>463</v>
      </c>
      <c r="D770" s="95" t="s">
        <v>83</v>
      </c>
      <c r="E770" s="95">
        <v>900100</v>
      </c>
      <c r="F770" s="94">
        <v>10484</v>
      </c>
      <c r="G770" s="94">
        <v>10484</v>
      </c>
      <c r="H770" s="207">
        <v>10482.5</v>
      </c>
      <c r="I770" s="157"/>
      <c r="J770" s="148">
        <f t="shared" si="223"/>
        <v>99.985692483784817</v>
      </c>
      <c r="K770" s="148">
        <f t="shared" si="224"/>
        <v>99.985692483784817</v>
      </c>
    </row>
    <row r="771" spans="1:11" x14ac:dyDescent="0.2">
      <c r="A771" s="168" t="s">
        <v>652</v>
      </c>
      <c r="B771" s="96" t="s">
        <v>204</v>
      </c>
      <c r="C771" s="88" t="s">
        <v>653</v>
      </c>
      <c r="D771" s="106"/>
      <c r="E771" s="95"/>
      <c r="F771" s="85">
        <f>F772</f>
        <v>48638</v>
      </c>
      <c r="G771" s="85">
        <f>G772</f>
        <v>48638</v>
      </c>
      <c r="H771" s="85">
        <f>H772</f>
        <v>48638</v>
      </c>
      <c r="I771" s="157"/>
      <c r="J771" s="150">
        <f t="shared" ref="J771:J834" si="229">H771/F771*100</f>
        <v>100</v>
      </c>
      <c r="K771" s="150">
        <f t="shared" ref="K771:K834" si="230">H771/G771*100</f>
        <v>100</v>
      </c>
    </row>
    <row r="772" spans="1:11" ht="76.5" x14ac:dyDescent="0.2">
      <c r="A772" s="163" t="s">
        <v>651</v>
      </c>
      <c r="B772" s="131" t="s">
        <v>204</v>
      </c>
      <c r="C772" s="92" t="s">
        <v>655</v>
      </c>
      <c r="D772" s="106"/>
      <c r="E772" s="95"/>
      <c r="F772" s="94">
        <f>F773+F775</f>
        <v>48638</v>
      </c>
      <c r="G772" s="94">
        <f>G773+G775</f>
        <v>48638</v>
      </c>
      <c r="H772" s="94">
        <f>H773+H775</f>
        <v>48638</v>
      </c>
      <c r="I772" s="157"/>
      <c r="J772" s="148">
        <f t="shared" si="229"/>
        <v>100</v>
      </c>
      <c r="K772" s="148">
        <f t="shared" si="230"/>
        <v>100</v>
      </c>
    </row>
    <row r="773" spans="1:11" ht="38.25" x14ac:dyDescent="0.2">
      <c r="A773" s="163" t="s">
        <v>62</v>
      </c>
      <c r="B773" s="131" t="s">
        <v>204</v>
      </c>
      <c r="C773" s="92" t="s">
        <v>655</v>
      </c>
      <c r="D773" s="95" t="s">
        <v>63</v>
      </c>
      <c r="E773" s="95"/>
      <c r="F773" s="94">
        <v>1927</v>
      </c>
      <c r="G773" s="94">
        <v>1927</v>
      </c>
      <c r="H773" s="94">
        <f>H774</f>
        <v>1927</v>
      </c>
      <c r="I773" s="157"/>
      <c r="J773" s="148">
        <f t="shared" si="229"/>
        <v>100</v>
      </c>
      <c r="K773" s="148">
        <f t="shared" si="230"/>
        <v>100</v>
      </c>
    </row>
    <row r="774" spans="1:11" x14ac:dyDescent="0.2">
      <c r="A774" s="163" t="s">
        <v>78</v>
      </c>
      <c r="B774" s="131" t="s">
        <v>204</v>
      </c>
      <c r="C774" s="92" t="s">
        <v>655</v>
      </c>
      <c r="D774" s="95" t="s">
        <v>79</v>
      </c>
      <c r="E774" s="95">
        <v>900204</v>
      </c>
      <c r="F774" s="94">
        <v>1927</v>
      </c>
      <c r="G774" s="94">
        <v>1927</v>
      </c>
      <c r="H774" s="94">
        <v>1927</v>
      </c>
      <c r="I774" s="157"/>
      <c r="J774" s="148">
        <f t="shared" si="229"/>
        <v>100</v>
      </c>
      <c r="K774" s="148">
        <f t="shared" si="230"/>
        <v>100</v>
      </c>
    </row>
    <row r="775" spans="1:11" ht="25.5" x14ac:dyDescent="0.2">
      <c r="A775" s="163" t="s">
        <v>80</v>
      </c>
      <c r="B775" s="131" t="s">
        <v>204</v>
      </c>
      <c r="C775" s="92" t="s">
        <v>655</v>
      </c>
      <c r="D775" s="95" t="s">
        <v>81</v>
      </c>
      <c r="E775" s="95"/>
      <c r="F775" s="94">
        <f>F776</f>
        <v>46711</v>
      </c>
      <c r="G775" s="94">
        <f>G776</f>
        <v>46711</v>
      </c>
      <c r="H775" s="94">
        <f>H776</f>
        <v>46711</v>
      </c>
      <c r="I775" s="157"/>
      <c r="J775" s="148">
        <f t="shared" si="229"/>
        <v>100</v>
      </c>
      <c r="K775" s="148">
        <f t="shared" si="230"/>
        <v>100</v>
      </c>
    </row>
    <row r="776" spans="1:11" x14ac:dyDescent="0.2">
      <c r="A776" s="163" t="s">
        <v>82</v>
      </c>
      <c r="B776" s="131" t="s">
        <v>204</v>
      </c>
      <c r="C776" s="92" t="s">
        <v>655</v>
      </c>
      <c r="D776" s="95" t="s">
        <v>83</v>
      </c>
      <c r="E776" s="95">
        <v>900204</v>
      </c>
      <c r="F776" s="94">
        <v>46711</v>
      </c>
      <c r="G776" s="94">
        <v>46711</v>
      </c>
      <c r="H776" s="94">
        <v>46711</v>
      </c>
      <c r="I776" s="157"/>
      <c r="J776" s="148">
        <f t="shared" si="229"/>
        <v>100</v>
      </c>
      <c r="K776" s="148">
        <f t="shared" si="230"/>
        <v>100</v>
      </c>
    </row>
    <row r="777" spans="1:11" ht="25.5" x14ac:dyDescent="0.2">
      <c r="A777" s="161" t="s">
        <v>446</v>
      </c>
      <c r="B777" s="96" t="s">
        <v>204</v>
      </c>
      <c r="C777" s="88" t="s">
        <v>159</v>
      </c>
      <c r="D777" s="90"/>
      <c r="E777" s="100"/>
      <c r="F777" s="85">
        <f t="shared" ref="F777:H778" si="231">F778</f>
        <v>3113.9</v>
      </c>
      <c r="G777" s="85">
        <f t="shared" si="231"/>
        <v>3113.9</v>
      </c>
      <c r="H777" s="85">
        <f t="shared" si="231"/>
        <v>2611.5</v>
      </c>
      <c r="I777" s="157"/>
      <c r="J777" s="150">
        <f t="shared" si="229"/>
        <v>83.86589164713061</v>
      </c>
      <c r="K777" s="150">
        <f t="shared" si="230"/>
        <v>83.86589164713061</v>
      </c>
    </row>
    <row r="778" spans="1:11" x14ac:dyDescent="0.2">
      <c r="A778" s="161" t="s">
        <v>447</v>
      </c>
      <c r="B778" s="96" t="s">
        <v>204</v>
      </c>
      <c r="C778" s="88" t="s">
        <v>160</v>
      </c>
      <c r="D778" s="90"/>
      <c r="E778" s="100"/>
      <c r="F778" s="85">
        <f t="shared" si="231"/>
        <v>3113.9</v>
      </c>
      <c r="G778" s="85">
        <f t="shared" si="231"/>
        <v>3113.9</v>
      </c>
      <c r="H778" s="85">
        <f t="shared" si="231"/>
        <v>2611.5</v>
      </c>
      <c r="I778" s="157"/>
      <c r="J778" s="150">
        <f t="shared" si="229"/>
        <v>83.86589164713061</v>
      </c>
      <c r="K778" s="150">
        <f t="shared" si="230"/>
        <v>83.86589164713061</v>
      </c>
    </row>
    <row r="779" spans="1:11" ht="38.25" x14ac:dyDescent="0.2">
      <c r="A779" s="182" t="s">
        <v>448</v>
      </c>
      <c r="B779" s="96" t="s">
        <v>204</v>
      </c>
      <c r="C779" s="88" t="s">
        <v>168</v>
      </c>
      <c r="D779" s="100"/>
      <c r="E779" s="100"/>
      <c r="F779" s="85">
        <f t="shared" ref="F779:H781" si="232">F780</f>
        <v>3113.9</v>
      </c>
      <c r="G779" s="85">
        <f t="shared" si="232"/>
        <v>3113.9</v>
      </c>
      <c r="H779" s="85">
        <f t="shared" si="232"/>
        <v>2611.5</v>
      </c>
      <c r="I779" s="157"/>
      <c r="J779" s="150">
        <f t="shared" si="229"/>
        <v>83.86589164713061</v>
      </c>
      <c r="K779" s="150">
        <f t="shared" si="230"/>
        <v>83.86589164713061</v>
      </c>
    </row>
    <row r="780" spans="1:11" x14ac:dyDescent="0.2">
      <c r="A780" s="184" t="s">
        <v>233</v>
      </c>
      <c r="B780" s="131" t="s">
        <v>204</v>
      </c>
      <c r="C780" s="92" t="s">
        <v>234</v>
      </c>
      <c r="D780" s="95"/>
      <c r="E780" s="95"/>
      <c r="F780" s="94">
        <f>F781+F783</f>
        <v>3113.9</v>
      </c>
      <c r="G780" s="94">
        <f>G781+G783</f>
        <v>3113.9</v>
      </c>
      <c r="H780" s="94">
        <f>H781+H783</f>
        <v>2611.5</v>
      </c>
      <c r="I780" s="157"/>
      <c r="J780" s="148">
        <f t="shared" si="229"/>
        <v>83.86589164713061</v>
      </c>
      <c r="K780" s="148">
        <f t="shared" si="230"/>
        <v>83.86589164713061</v>
      </c>
    </row>
    <row r="781" spans="1:11" ht="25.5" x14ac:dyDescent="0.2">
      <c r="A781" s="163" t="s">
        <v>67</v>
      </c>
      <c r="B781" s="131" t="s">
        <v>204</v>
      </c>
      <c r="C781" s="92" t="s">
        <v>234</v>
      </c>
      <c r="D781" s="95">
        <v>200</v>
      </c>
      <c r="E781" s="95"/>
      <c r="F781" s="94">
        <f>F782</f>
        <v>46</v>
      </c>
      <c r="G781" s="94">
        <f>G782</f>
        <v>46</v>
      </c>
      <c r="H781" s="94">
        <f t="shared" si="232"/>
        <v>46</v>
      </c>
      <c r="I781" s="157"/>
      <c r="J781" s="148">
        <f t="shared" si="229"/>
        <v>100</v>
      </c>
      <c r="K781" s="148">
        <f t="shared" si="230"/>
        <v>100</v>
      </c>
    </row>
    <row r="782" spans="1:11" ht="25.5" x14ac:dyDescent="0.2">
      <c r="A782" s="163" t="s">
        <v>69</v>
      </c>
      <c r="B782" s="131" t="s">
        <v>204</v>
      </c>
      <c r="C782" s="92" t="s">
        <v>234</v>
      </c>
      <c r="D782" s="95">
        <v>240</v>
      </c>
      <c r="E782" s="95">
        <v>900100</v>
      </c>
      <c r="F782" s="94">
        <v>46</v>
      </c>
      <c r="G782" s="94">
        <v>46</v>
      </c>
      <c r="H782" s="94">
        <v>46</v>
      </c>
      <c r="I782" s="157"/>
      <c r="J782" s="148">
        <f t="shared" si="229"/>
        <v>100</v>
      </c>
      <c r="K782" s="148">
        <f t="shared" si="230"/>
        <v>100</v>
      </c>
    </row>
    <row r="783" spans="1:11" ht="25.5" x14ac:dyDescent="0.2">
      <c r="A783" s="163" t="s">
        <v>80</v>
      </c>
      <c r="B783" s="131" t="s">
        <v>204</v>
      </c>
      <c r="C783" s="92" t="s">
        <v>234</v>
      </c>
      <c r="D783" s="95">
        <v>600</v>
      </c>
      <c r="E783" s="95"/>
      <c r="F783" s="94">
        <f>F784</f>
        <v>3067.9</v>
      </c>
      <c r="G783" s="94">
        <f>G784</f>
        <v>3067.9</v>
      </c>
      <c r="H783" s="94">
        <f>H784</f>
        <v>2565.5</v>
      </c>
      <c r="I783" s="157"/>
      <c r="J783" s="148">
        <f t="shared" si="229"/>
        <v>83.623977313471755</v>
      </c>
      <c r="K783" s="148">
        <f t="shared" si="230"/>
        <v>83.623977313471755</v>
      </c>
    </row>
    <row r="784" spans="1:11" x14ac:dyDescent="0.2">
      <c r="A784" s="163" t="s">
        <v>82</v>
      </c>
      <c r="B784" s="131" t="s">
        <v>204</v>
      </c>
      <c r="C784" s="92" t="s">
        <v>234</v>
      </c>
      <c r="D784" s="95">
        <v>610</v>
      </c>
      <c r="E784" s="95">
        <v>900100</v>
      </c>
      <c r="F784" s="94">
        <v>3067.9</v>
      </c>
      <c r="G784" s="94">
        <v>3067.9</v>
      </c>
      <c r="H784" s="94">
        <v>2565.5</v>
      </c>
      <c r="I784" s="157"/>
      <c r="J784" s="148">
        <f t="shared" si="229"/>
        <v>83.623977313471755</v>
      </c>
      <c r="K784" s="148">
        <f t="shared" si="230"/>
        <v>83.623977313471755</v>
      </c>
    </row>
    <row r="785" spans="1:11" ht="25.5" x14ac:dyDescent="0.2">
      <c r="A785" s="191" t="s">
        <v>454</v>
      </c>
      <c r="B785" s="96" t="s">
        <v>204</v>
      </c>
      <c r="C785" s="88" t="s">
        <v>136</v>
      </c>
      <c r="D785" s="95"/>
      <c r="E785" s="95"/>
      <c r="F785" s="85">
        <f t="shared" ref="F785:H787" si="233">F786</f>
        <v>836.6</v>
      </c>
      <c r="G785" s="85">
        <f t="shared" si="233"/>
        <v>836.6</v>
      </c>
      <c r="H785" s="85">
        <f t="shared" si="233"/>
        <v>836.6</v>
      </c>
      <c r="I785" s="157"/>
      <c r="J785" s="150">
        <f t="shared" si="229"/>
        <v>100</v>
      </c>
      <c r="K785" s="150">
        <f t="shared" si="230"/>
        <v>100</v>
      </c>
    </row>
    <row r="786" spans="1:11" ht="25.5" x14ac:dyDescent="0.2">
      <c r="A786" s="191" t="s">
        <v>449</v>
      </c>
      <c r="B786" s="96" t="s">
        <v>204</v>
      </c>
      <c r="C786" s="88" t="s">
        <v>451</v>
      </c>
      <c r="D786" s="119"/>
      <c r="E786" s="119"/>
      <c r="F786" s="85">
        <f t="shared" si="233"/>
        <v>836.6</v>
      </c>
      <c r="G786" s="85">
        <f t="shared" si="233"/>
        <v>836.6</v>
      </c>
      <c r="H786" s="85">
        <f t="shared" si="233"/>
        <v>836.6</v>
      </c>
      <c r="I786" s="157"/>
      <c r="J786" s="150">
        <f t="shared" si="229"/>
        <v>100</v>
      </c>
      <c r="K786" s="150">
        <f t="shared" si="230"/>
        <v>100</v>
      </c>
    </row>
    <row r="787" spans="1:11" ht="25.5" x14ac:dyDescent="0.2">
      <c r="A787" s="179" t="s">
        <v>450</v>
      </c>
      <c r="B787" s="96" t="s">
        <v>204</v>
      </c>
      <c r="C787" s="88" t="s">
        <v>452</v>
      </c>
      <c r="D787" s="100"/>
      <c r="E787" s="100"/>
      <c r="F787" s="85">
        <f t="shared" si="233"/>
        <v>836.6</v>
      </c>
      <c r="G787" s="85">
        <f t="shared" si="233"/>
        <v>836.6</v>
      </c>
      <c r="H787" s="85">
        <f t="shared" si="233"/>
        <v>836.6</v>
      </c>
      <c r="I787" s="157"/>
      <c r="J787" s="150">
        <f t="shared" si="229"/>
        <v>100</v>
      </c>
      <c r="K787" s="150">
        <f t="shared" si="230"/>
        <v>100</v>
      </c>
    </row>
    <row r="788" spans="1:11" ht="25.5" x14ac:dyDescent="0.2">
      <c r="A788" s="199" t="s">
        <v>734</v>
      </c>
      <c r="B788" s="131" t="s">
        <v>204</v>
      </c>
      <c r="C788" s="108" t="s">
        <v>453</v>
      </c>
      <c r="D788" s="95"/>
      <c r="E788" s="95"/>
      <c r="F788" s="94">
        <f>F789+F791</f>
        <v>836.6</v>
      </c>
      <c r="G788" s="94">
        <f>G789+G791</f>
        <v>836.6</v>
      </c>
      <c r="H788" s="94">
        <f>H789+H791</f>
        <v>836.6</v>
      </c>
      <c r="I788" s="157"/>
      <c r="J788" s="148">
        <f t="shared" si="229"/>
        <v>100</v>
      </c>
      <c r="K788" s="148">
        <f t="shared" si="230"/>
        <v>100</v>
      </c>
    </row>
    <row r="789" spans="1:11" ht="25.5" x14ac:dyDescent="0.2">
      <c r="A789" s="163" t="s">
        <v>67</v>
      </c>
      <c r="B789" s="131" t="s">
        <v>204</v>
      </c>
      <c r="C789" s="108" t="s">
        <v>453</v>
      </c>
      <c r="D789" s="95">
        <v>200</v>
      </c>
      <c r="E789" s="95"/>
      <c r="F789" s="94">
        <f>F790</f>
        <v>45.6</v>
      </c>
      <c r="G789" s="94">
        <f>G790</f>
        <v>45.6</v>
      </c>
      <c r="H789" s="94">
        <f>H790</f>
        <v>45.6</v>
      </c>
      <c r="I789" s="157"/>
      <c r="J789" s="148">
        <f t="shared" si="229"/>
        <v>100</v>
      </c>
      <c r="K789" s="148">
        <f t="shared" si="230"/>
        <v>100</v>
      </c>
    </row>
    <row r="790" spans="1:11" ht="25.5" x14ac:dyDescent="0.2">
      <c r="A790" s="163" t="s">
        <v>69</v>
      </c>
      <c r="B790" s="131" t="s">
        <v>204</v>
      </c>
      <c r="C790" s="108" t="s">
        <v>453</v>
      </c>
      <c r="D790" s="95">
        <v>240</v>
      </c>
      <c r="E790" s="95">
        <v>900100</v>
      </c>
      <c r="F790" s="94">
        <v>45.6</v>
      </c>
      <c r="G790" s="94">
        <v>45.6</v>
      </c>
      <c r="H790" s="94">
        <v>45.6</v>
      </c>
      <c r="I790" s="157"/>
      <c r="J790" s="148">
        <f t="shared" si="229"/>
        <v>100</v>
      </c>
      <c r="K790" s="148">
        <f t="shared" si="230"/>
        <v>100</v>
      </c>
    </row>
    <row r="791" spans="1:11" ht="25.5" x14ac:dyDescent="0.2">
      <c r="A791" s="163" t="s">
        <v>80</v>
      </c>
      <c r="B791" s="131" t="s">
        <v>204</v>
      </c>
      <c r="C791" s="108" t="s">
        <v>453</v>
      </c>
      <c r="D791" s="95" t="s">
        <v>81</v>
      </c>
      <c r="E791" s="95"/>
      <c r="F791" s="94">
        <f>F792</f>
        <v>791</v>
      </c>
      <c r="G791" s="94">
        <f>G792</f>
        <v>791</v>
      </c>
      <c r="H791" s="94">
        <f>H792</f>
        <v>791</v>
      </c>
      <c r="I791" s="157"/>
      <c r="J791" s="148">
        <f t="shared" si="229"/>
        <v>100</v>
      </c>
      <c r="K791" s="148">
        <f t="shared" si="230"/>
        <v>100</v>
      </c>
    </row>
    <row r="792" spans="1:11" x14ac:dyDescent="0.2">
      <c r="A792" s="163" t="s">
        <v>82</v>
      </c>
      <c r="B792" s="131" t="s">
        <v>204</v>
      </c>
      <c r="C792" s="108" t="s">
        <v>453</v>
      </c>
      <c r="D792" s="95" t="s">
        <v>83</v>
      </c>
      <c r="E792" s="95">
        <v>900100</v>
      </c>
      <c r="F792" s="94">
        <v>791</v>
      </c>
      <c r="G792" s="94">
        <v>791</v>
      </c>
      <c r="H792" s="94">
        <v>791</v>
      </c>
      <c r="I792" s="157"/>
      <c r="J792" s="148">
        <f t="shared" si="229"/>
        <v>100</v>
      </c>
      <c r="K792" s="148">
        <f t="shared" si="230"/>
        <v>100</v>
      </c>
    </row>
    <row r="793" spans="1:11" ht="38.25" x14ac:dyDescent="0.2">
      <c r="A793" s="169" t="s">
        <v>437</v>
      </c>
      <c r="B793" s="86" t="s">
        <v>204</v>
      </c>
      <c r="C793" s="88" t="s">
        <v>149</v>
      </c>
      <c r="D793" s="95"/>
      <c r="E793" s="95"/>
      <c r="F793" s="85">
        <f t="shared" ref="F793:G796" si="234">F794</f>
        <v>2218.2000000000003</v>
      </c>
      <c r="G793" s="85">
        <f t="shared" si="234"/>
        <v>2218.2000000000003</v>
      </c>
      <c r="H793" s="85">
        <f t="shared" ref="H793" si="235">H794</f>
        <v>1751.8000000000002</v>
      </c>
      <c r="I793" s="190"/>
      <c r="J793" s="150">
        <f t="shared" si="229"/>
        <v>78.973942836534121</v>
      </c>
      <c r="K793" s="150">
        <f t="shared" si="230"/>
        <v>78.973942836534121</v>
      </c>
    </row>
    <row r="794" spans="1:11" x14ac:dyDescent="0.2">
      <c r="A794" s="168" t="s">
        <v>816</v>
      </c>
      <c r="B794" s="86" t="s">
        <v>204</v>
      </c>
      <c r="C794" s="88" t="s">
        <v>813</v>
      </c>
      <c r="D794" s="100"/>
      <c r="E794" s="100"/>
      <c r="F794" s="129">
        <f t="shared" si="234"/>
        <v>2218.2000000000003</v>
      </c>
      <c r="G794" s="129">
        <f t="shared" si="234"/>
        <v>2218.2000000000003</v>
      </c>
      <c r="H794" s="129">
        <f t="shared" ref="H794:H796" si="236">H795</f>
        <v>1751.8000000000002</v>
      </c>
      <c r="I794" s="190"/>
      <c r="J794" s="150">
        <f t="shared" si="229"/>
        <v>78.973942836534121</v>
      </c>
      <c r="K794" s="150">
        <f t="shared" si="230"/>
        <v>78.973942836534121</v>
      </c>
    </row>
    <row r="795" spans="1:11" x14ac:dyDescent="0.2">
      <c r="A795" s="168" t="s">
        <v>817</v>
      </c>
      <c r="B795" s="86" t="s">
        <v>204</v>
      </c>
      <c r="C795" s="88" t="s">
        <v>814</v>
      </c>
      <c r="D795" s="100"/>
      <c r="E795" s="100"/>
      <c r="F795" s="129">
        <f t="shared" si="234"/>
        <v>2218.2000000000003</v>
      </c>
      <c r="G795" s="129">
        <f t="shared" si="234"/>
        <v>2218.2000000000003</v>
      </c>
      <c r="H795" s="129">
        <f t="shared" si="236"/>
        <v>1751.8000000000002</v>
      </c>
      <c r="I795" s="190"/>
      <c r="J795" s="150">
        <f t="shared" si="229"/>
        <v>78.973942836534121</v>
      </c>
      <c r="K795" s="150">
        <f t="shared" si="230"/>
        <v>78.973942836534121</v>
      </c>
    </row>
    <row r="796" spans="1:11" ht="25.5" x14ac:dyDescent="0.2">
      <c r="A796" s="163" t="s">
        <v>818</v>
      </c>
      <c r="B796" s="131" t="s">
        <v>204</v>
      </c>
      <c r="C796" s="92" t="s">
        <v>815</v>
      </c>
      <c r="D796" s="95"/>
      <c r="E796" s="95"/>
      <c r="F796" s="130">
        <f t="shared" si="234"/>
        <v>2218.2000000000003</v>
      </c>
      <c r="G796" s="130">
        <f t="shared" si="234"/>
        <v>2218.2000000000003</v>
      </c>
      <c r="H796" s="130">
        <f t="shared" si="236"/>
        <v>1751.8000000000002</v>
      </c>
      <c r="I796" s="157"/>
      <c r="J796" s="148">
        <f t="shared" si="229"/>
        <v>78.973942836534121</v>
      </c>
      <c r="K796" s="148">
        <f t="shared" si="230"/>
        <v>78.973942836534121</v>
      </c>
    </row>
    <row r="797" spans="1:11" ht="25.5" x14ac:dyDescent="0.2">
      <c r="A797" s="163" t="s">
        <v>80</v>
      </c>
      <c r="B797" s="131" t="s">
        <v>204</v>
      </c>
      <c r="C797" s="92" t="s">
        <v>815</v>
      </c>
      <c r="D797" s="95">
        <v>600</v>
      </c>
      <c r="E797" s="95"/>
      <c r="F797" s="130">
        <f>F798+F799+F800</f>
        <v>2218.2000000000003</v>
      </c>
      <c r="G797" s="130">
        <f>G798+G799+G800</f>
        <v>2218.2000000000003</v>
      </c>
      <c r="H797" s="130">
        <f t="shared" ref="H797" si="237">H798+H799+H800</f>
        <v>1751.8000000000002</v>
      </c>
      <c r="I797" s="157"/>
      <c r="J797" s="148">
        <f t="shared" si="229"/>
        <v>78.973942836534121</v>
      </c>
      <c r="K797" s="148">
        <f t="shared" si="230"/>
        <v>78.973942836534121</v>
      </c>
    </row>
    <row r="798" spans="1:11" x14ac:dyDescent="0.2">
      <c r="A798" s="163" t="s">
        <v>82</v>
      </c>
      <c r="B798" s="131" t="s">
        <v>204</v>
      </c>
      <c r="C798" s="92" t="s">
        <v>815</v>
      </c>
      <c r="D798" s="95">
        <v>610</v>
      </c>
      <c r="E798" s="95">
        <v>900302</v>
      </c>
      <c r="F798" s="130">
        <v>1732.4</v>
      </c>
      <c r="G798" s="130">
        <v>1732.4</v>
      </c>
      <c r="H798" s="130">
        <v>1368.2</v>
      </c>
      <c r="I798" s="157"/>
      <c r="J798" s="148">
        <f t="shared" si="229"/>
        <v>78.977141537751095</v>
      </c>
      <c r="K798" s="148">
        <f t="shared" si="230"/>
        <v>78.977141537751095</v>
      </c>
    </row>
    <row r="799" spans="1:11" x14ac:dyDescent="0.2">
      <c r="A799" s="163" t="s">
        <v>82</v>
      </c>
      <c r="B799" s="131" t="s">
        <v>204</v>
      </c>
      <c r="C799" s="92" t="s">
        <v>815</v>
      </c>
      <c r="D799" s="95">
        <v>610</v>
      </c>
      <c r="E799" s="95">
        <v>900900</v>
      </c>
      <c r="F799" s="130">
        <v>22.2</v>
      </c>
      <c r="G799" s="130">
        <v>22.2</v>
      </c>
      <c r="H799" s="130">
        <v>17.5</v>
      </c>
      <c r="I799" s="157"/>
      <c r="J799" s="148">
        <f t="shared" si="229"/>
        <v>78.828828828828833</v>
      </c>
      <c r="K799" s="148">
        <f t="shared" si="230"/>
        <v>78.828828828828833</v>
      </c>
    </row>
    <row r="800" spans="1:11" x14ac:dyDescent="0.2">
      <c r="A800" s="163" t="s">
        <v>82</v>
      </c>
      <c r="B800" s="131" t="s">
        <v>204</v>
      </c>
      <c r="C800" s="92" t="s">
        <v>815</v>
      </c>
      <c r="D800" s="95">
        <v>610</v>
      </c>
      <c r="E800" s="95">
        <v>900100</v>
      </c>
      <c r="F800" s="130">
        <v>463.6</v>
      </c>
      <c r="G800" s="130">
        <v>463.6</v>
      </c>
      <c r="H800" s="130">
        <f>383.6-17.5</f>
        <v>366.1</v>
      </c>
      <c r="I800" s="157"/>
      <c r="J800" s="148">
        <f t="shared" si="229"/>
        <v>78.968938740293353</v>
      </c>
      <c r="K800" s="148">
        <f t="shared" si="230"/>
        <v>78.968938740293353</v>
      </c>
    </row>
    <row r="801" spans="1:11" ht="25.5" x14ac:dyDescent="0.2">
      <c r="A801" s="168" t="s">
        <v>717</v>
      </c>
      <c r="B801" s="96" t="s">
        <v>204</v>
      </c>
      <c r="C801" s="88" t="s">
        <v>714</v>
      </c>
      <c r="D801" s="100"/>
      <c r="E801" s="100"/>
      <c r="F801" s="85">
        <f t="shared" ref="F801:H803" si="238">F802</f>
        <v>3397.7000000000003</v>
      </c>
      <c r="G801" s="85">
        <f t="shared" si="238"/>
        <v>3397.7000000000003</v>
      </c>
      <c r="H801" s="85">
        <f t="shared" si="238"/>
        <v>3397.7000000000003</v>
      </c>
      <c r="I801" s="157"/>
      <c r="J801" s="150">
        <f t="shared" si="229"/>
        <v>100</v>
      </c>
      <c r="K801" s="150">
        <f t="shared" si="230"/>
        <v>100</v>
      </c>
    </row>
    <row r="802" spans="1:11" ht="25.5" x14ac:dyDescent="0.2">
      <c r="A802" s="168" t="s">
        <v>718</v>
      </c>
      <c r="B802" s="96" t="s">
        <v>204</v>
      </c>
      <c r="C802" s="88" t="s">
        <v>715</v>
      </c>
      <c r="D802" s="100"/>
      <c r="E802" s="100"/>
      <c r="F802" s="85">
        <f t="shared" si="238"/>
        <v>3397.7000000000003</v>
      </c>
      <c r="G802" s="85">
        <f t="shared" si="238"/>
        <v>3397.7000000000003</v>
      </c>
      <c r="H802" s="85">
        <f t="shared" si="238"/>
        <v>3397.7000000000003</v>
      </c>
      <c r="I802" s="157"/>
      <c r="J802" s="150">
        <f t="shared" si="229"/>
        <v>100</v>
      </c>
      <c r="K802" s="150">
        <f t="shared" si="230"/>
        <v>100</v>
      </c>
    </row>
    <row r="803" spans="1:11" ht="25.5" x14ac:dyDescent="0.2">
      <c r="A803" s="168" t="s">
        <v>719</v>
      </c>
      <c r="B803" s="96" t="s">
        <v>204</v>
      </c>
      <c r="C803" s="88" t="s">
        <v>716</v>
      </c>
      <c r="D803" s="100"/>
      <c r="E803" s="100"/>
      <c r="F803" s="85">
        <f>F804</f>
        <v>3397.7000000000003</v>
      </c>
      <c r="G803" s="85">
        <f>G804</f>
        <v>3397.7000000000003</v>
      </c>
      <c r="H803" s="85">
        <f t="shared" si="238"/>
        <v>3397.7000000000003</v>
      </c>
      <c r="I803" s="157"/>
      <c r="J803" s="150">
        <f t="shared" si="229"/>
        <v>100</v>
      </c>
      <c r="K803" s="150">
        <f t="shared" si="230"/>
        <v>100</v>
      </c>
    </row>
    <row r="804" spans="1:11" ht="25.5" x14ac:dyDescent="0.2">
      <c r="A804" s="163" t="s">
        <v>790</v>
      </c>
      <c r="B804" s="131" t="s">
        <v>204</v>
      </c>
      <c r="C804" s="92" t="s">
        <v>808</v>
      </c>
      <c r="D804" s="95"/>
      <c r="E804" s="95"/>
      <c r="F804" s="94">
        <f>F805</f>
        <v>3397.7000000000003</v>
      </c>
      <c r="G804" s="94">
        <f>G805</f>
        <v>3397.7000000000003</v>
      </c>
      <c r="H804" s="94">
        <f>H805</f>
        <v>3397.7000000000003</v>
      </c>
      <c r="I804" s="157"/>
      <c r="J804" s="148">
        <f t="shared" si="229"/>
        <v>100</v>
      </c>
      <c r="K804" s="148">
        <f t="shared" si="230"/>
        <v>100</v>
      </c>
    </row>
    <row r="805" spans="1:11" ht="25.5" x14ac:dyDescent="0.2">
      <c r="A805" s="163" t="s">
        <v>67</v>
      </c>
      <c r="B805" s="131" t="s">
        <v>204</v>
      </c>
      <c r="C805" s="92" t="s">
        <v>808</v>
      </c>
      <c r="D805" s="95">
        <v>200</v>
      </c>
      <c r="E805" s="95"/>
      <c r="F805" s="94">
        <f>F806+F807</f>
        <v>3397.7000000000003</v>
      </c>
      <c r="G805" s="94">
        <f>G806+G807</f>
        <v>3397.7000000000003</v>
      </c>
      <c r="H805" s="94">
        <f>H806+H807</f>
        <v>3397.7000000000003</v>
      </c>
      <c r="I805" s="157"/>
      <c r="J805" s="148">
        <f t="shared" si="229"/>
        <v>100</v>
      </c>
      <c r="K805" s="148">
        <f t="shared" si="230"/>
        <v>100</v>
      </c>
    </row>
    <row r="806" spans="1:11" ht="25.5" x14ac:dyDescent="0.2">
      <c r="A806" s="163" t="s">
        <v>69</v>
      </c>
      <c r="B806" s="131" t="s">
        <v>204</v>
      </c>
      <c r="C806" s="92" t="s">
        <v>808</v>
      </c>
      <c r="D806" s="95">
        <v>240</v>
      </c>
      <c r="E806" s="95">
        <v>900302</v>
      </c>
      <c r="F806" s="94">
        <v>3057.9</v>
      </c>
      <c r="G806" s="94">
        <v>3057.9</v>
      </c>
      <c r="H806" s="94">
        <v>3057.9</v>
      </c>
      <c r="I806" s="157"/>
      <c r="J806" s="148">
        <f t="shared" si="229"/>
        <v>100</v>
      </c>
      <c r="K806" s="148">
        <f t="shared" si="230"/>
        <v>100</v>
      </c>
    </row>
    <row r="807" spans="1:11" ht="25.5" x14ac:dyDescent="0.2">
      <c r="A807" s="163" t="s">
        <v>69</v>
      </c>
      <c r="B807" s="131" t="s">
        <v>204</v>
      </c>
      <c r="C807" s="92" t="s">
        <v>808</v>
      </c>
      <c r="D807" s="95">
        <v>240</v>
      </c>
      <c r="E807" s="95">
        <v>900100</v>
      </c>
      <c r="F807" s="94">
        <v>339.8</v>
      </c>
      <c r="G807" s="94">
        <v>339.8</v>
      </c>
      <c r="H807" s="94">
        <v>339.8</v>
      </c>
      <c r="I807" s="157"/>
      <c r="J807" s="148">
        <f t="shared" si="229"/>
        <v>100</v>
      </c>
      <c r="K807" s="148">
        <f t="shared" si="230"/>
        <v>100</v>
      </c>
    </row>
    <row r="808" spans="1:11" x14ac:dyDescent="0.2">
      <c r="A808" s="168" t="s">
        <v>114</v>
      </c>
      <c r="B808" s="96" t="s">
        <v>205</v>
      </c>
      <c r="C808" s="92"/>
      <c r="D808" s="106"/>
      <c r="E808" s="95"/>
      <c r="F808" s="85">
        <f>F809+F845+F872+F866+F878</f>
        <v>186725.8</v>
      </c>
      <c r="G808" s="85">
        <f>G809+G845+G872+G866+G878</f>
        <v>186725.8</v>
      </c>
      <c r="H808" s="85">
        <f>H809+H845+H872+H866+H878</f>
        <v>183635.20000000004</v>
      </c>
      <c r="I808" s="157"/>
      <c r="J808" s="150">
        <f t="shared" si="229"/>
        <v>98.344845757790338</v>
      </c>
      <c r="K808" s="150">
        <f t="shared" si="230"/>
        <v>98.344845757790338</v>
      </c>
    </row>
    <row r="809" spans="1:11" x14ac:dyDescent="0.2">
      <c r="A809" s="175" t="s">
        <v>305</v>
      </c>
      <c r="B809" s="96" t="s">
        <v>205</v>
      </c>
      <c r="C809" s="88" t="s">
        <v>175</v>
      </c>
      <c r="D809" s="106"/>
      <c r="E809" s="95"/>
      <c r="F809" s="85">
        <f>F810+F815</f>
        <v>108348</v>
      </c>
      <c r="G809" s="85">
        <f>G810+G815</f>
        <v>108348</v>
      </c>
      <c r="H809" s="85">
        <f>H810+H815</f>
        <v>106570.90000000001</v>
      </c>
      <c r="I809" s="157"/>
      <c r="J809" s="150">
        <f t="shared" si="229"/>
        <v>98.359822054860274</v>
      </c>
      <c r="K809" s="150">
        <f t="shared" si="230"/>
        <v>98.359822054860274</v>
      </c>
    </row>
    <row r="810" spans="1:11" x14ac:dyDescent="0.2">
      <c r="A810" s="208" t="s">
        <v>109</v>
      </c>
      <c r="B810" s="86" t="s">
        <v>205</v>
      </c>
      <c r="C810" s="88" t="s">
        <v>176</v>
      </c>
      <c r="D810" s="95"/>
      <c r="E810" s="95"/>
      <c r="F810" s="85">
        <f t="shared" ref="F810:G813" si="239">F811</f>
        <v>9009</v>
      </c>
      <c r="G810" s="85">
        <f t="shared" si="239"/>
        <v>9009</v>
      </c>
      <c r="H810" s="85">
        <f t="shared" ref="H810:H813" si="240">H811</f>
        <v>7349.8</v>
      </c>
      <c r="I810" s="157"/>
      <c r="J810" s="150">
        <f t="shared" si="229"/>
        <v>81.582861582861582</v>
      </c>
      <c r="K810" s="150">
        <f t="shared" si="230"/>
        <v>81.582861582861582</v>
      </c>
    </row>
    <row r="811" spans="1:11" ht="25.5" x14ac:dyDescent="0.2">
      <c r="A811" s="169" t="s">
        <v>438</v>
      </c>
      <c r="B811" s="86" t="s">
        <v>205</v>
      </c>
      <c r="C811" s="88" t="s">
        <v>439</v>
      </c>
      <c r="D811" s="95"/>
      <c r="E811" s="95"/>
      <c r="F811" s="85">
        <f t="shared" si="239"/>
        <v>9009</v>
      </c>
      <c r="G811" s="85">
        <f t="shared" si="239"/>
        <v>9009</v>
      </c>
      <c r="H811" s="85">
        <f t="shared" si="240"/>
        <v>7349.8</v>
      </c>
      <c r="I811" s="157"/>
      <c r="J811" s="150">
        <f t="shared" si="229"/>
        <v>81.582861582861582</v>
      </c>
      <c r="K811" s="150">
        <f t="shared" si="230"/>
        <v>81.582861582861582</v>
      </c>
    </row>
    <row r="812" spans="1:11" ht="114.75" x14ac:dyDescent="0.2">
      <c r="A812" s="177" t="s">
        <v>444</v>
      </c>
      <c r="B812" s="91" t="s">
        <v>205</v>
      </c>
      <c r="C812" s="92" t="s">
        <v>445</v>
      </c>
      <c r="D812" s="106"/>
      <c r="E812" s="106"/>
      <c r="F812" s="94">
        <f t="shared" si="239"/>
        <v>9009</v>
      </c>
      <c r="G812" s="94">
        <f t="shared" si="239"/>
        <v>9009</v>
      </c>
      <c r="H812" s="94">
        <f t="shared" si="240"/>
        <v>7349.8</v>
      </c>
      <c r="I812" s="157"/>
      <c r="J812" s="148">
        <f t="shared" si="229"/>
        <v>81.582861582861582</v>
      </c>
      <c r="K812" s="148">
        <f t="shared" si="230"/>
        <v>81.582861582861582</v>
      </c>
    </row>
    <row r="813" spans="1:11" ht="25.5" x14ac:dyDescent="0.2">
      <c r="A813" s="163" t="s">
        <v>80</v>
      </c>
      <c r="B813" s="91" t="s">
        <v>205</v>
      </c>
      <c r="C813" s="92" t="s">
        <v>445</v>
      </c>
      <c r="D813" s="95" t="s">
        <v>81</v>
      </c>
      <c r="E813" s="95"/>
      <c r="F813" s="94">
        <f t="shared" si="239"/>
        <v>9009</v>
      </c>
      <c r="G813" s="94">
        <f t="shared" si="239"/>
        <v>9009</v>
      </c>
      <c r="H813" s="94">
        <f t="shared" si="240"/>
        <v>7349.8</v>
      </c>
      <c r="I813" s="157"/>
      <c r="J813" s="148">
        <f t="shared" si="229"/>
        <v>81.582861582861582</v>
      </c>
      <c r="K813" s="148">
        <f t="shared" si="230"/>
        <v>81.582861582861582</v>
      </c>
    </row>
    <row r="814" spans="1:11" x14ac:dyDescent="0.2">
      <c r="A814" s="163" t="s">
        <v>82</v>
      </c>
      <c r="B814" s="91" t="s">
        <v>205</v>
      </c>
      <c r="C814" s="92" t="s">
        <v>445</v>
      </c>
      <c r="D814" s="95" t="s">
        <v>83</v>
      </c>
      <c r="E814" s="95">
        <v>900303</v>
      </c>
      <c r="F814" s="94">
        <v>9009</v>
      </c>
      <c r="G814" s="94">
        <v>9009</v>
      </c>
      <c r="H814" s="94">
        <v>7349.8</v>
      </c>
      <c r="I814" s="157"/>
      <c r="J814" s="148">
        <f t="shared" si="229"/>
        <v>81.582861582861582</v>
      </c>
      <c r="K814" s="148">
        <f t="shared" si="230"/>
        <v>81.582861582861582</v>
      </c>
    </row>
    <row r="815" spans="1:11" ht="25.5" x14ac:dyDescent="0.2">
      <c r="A815" s="169" t="s">
        <v>464</v>
      </c>
      <c r="B815" s="86" t="s">
        <v>205</v>
      </c>
      <c r="C815" s="88" t="s">
        <v>177</v>
      </c>
      <c r="D815" s="89"/>
      <c r="E815" s="89"/>
      <c r="F815" s="85">
        <f>F816+F820+F840+F836</f>
        <v>99339</v>
      </c>
      <c r="G815" s="85">
        <f>G816+G820+G840+G836</f>
        <v>99339</v>
      </c>
      <c r="H815" s="85">
        <f>H816+H820+H840+H836</f>
        <v>99221.1</v>
      </c>
      <c r="I815" s="157"/>
      <c r="J815" s="150">
        <f t="shared" si="229"/>
        <v>99.881315495424758</v>
      </c>
      <c r="K815" s="150">
        <f t="shared" si="230"/>
        <v>99.881315495424758</v>
      </c>
    </row>
    <row r="816" spans="1:11" ht="38.25" x14ac:dyDescent="0.2">
      <c r="A816" s="169" t="s">
        <v>465</v>
      </c>
      <c r="B816" s="86" t="s">
        <v>205</v>
      </c>
      <c r="C816" s="88" t="s">
        <v>307</v>
      </c>
      <c r="D816" s="89"/>
      <c r="E816" s="89"/>
      <c r="F816" s="85">
        <f t="shared" ref="F816:G818" si="241">F817</f>
        <v>1150</v>
      </c>
      <c r="G816" s="85">
        <f t="shared" si="241"/>
        <v>1150</v>
      </c>
      <c r="H816" s="85">
        <f t="shared" ref="H816:H818" si="242">H817</f>
        <v>1150</v>
      </c>
      <c r="I816" s="157"/>
      <c r="J816" s="150">
        <f t="shared" si="229"/>
        <v>100</v>
      </c>
      <c r="K816" s="150">
        <f t="shared" si="230"/>
        <v>100</v>
      </c>
    </row>
    <row r="817" spans="1:11" x14ac:dyDescent="0.2">
      <c r="A817" s="177" t="s">
        <v>288</v>
      </c>
      <c r="B817" s="91" t="s">
        <v>205</v>
      </c>
      <c r="C817" s="92" t="s">
        <v>469</v>
      </c>
      <c r="D817" s="89"/>
      <c r="E817" s="89"/>
      <c r="F817" s="94">
        <f t="shared" si="241"/>
        <v>1150</v>
      </c>
      <c r="G817" s="94">
        <f t="shared" si="241"/>
        <v>1150</v>
      </c>
      <c r="H817" s="94">
        <f t="shared" si="242"/>
        <v>1150</v>
      </c>
      <c r="I817" s="157"/>
      <c r="J817" s="148">
        <f t="shared" si="229"/>
        <v>100</v>
      </c>
      <c r="K817" s="148">
        <f t="shared" si="230"/>
        <v>100</v>
      </c>
    </row>
    <row r="818" spans="1:11" x14ac:dyDescent="0.2">
      <c r="A818" s="163" t="s">
        <v>110</v>
      </c>
      <c r="B818" s="91" t="s">
        <v>205</v>
      </c>
      <c r="C818" s="92" t="s">
        <v>469</v>
      </c>
      <c r="D818" s="132">
        <v>300</v>
      </c>
      <c r="E818" s="89"/>
      <c r="F818" s="94">
        <f t="shared" si="241"/>
        <v>1150</v>
      </c>
      <c r="G818" s="94">
        <f t="shared" si="241"/>
        <v>1150</v>
      </c>
      <c r="H818" s="94">
        <f t="shared" si="242"/>
        <v>1150</v>
      </c>
      <c r="I818" s="157"/>
      <c r="J818" s="148">
        <f t="shared" si="229"/>
        <v>100</v>
      </c>
      <c r="K818" s="148">
        <f t="shared" si="230"/>
        <v>100</v>
      </c>
    </row>
    <row r="819" spans="1:11" x14ac:dyDescent="0.2">
      <c r="A819" s="180" t="s">
        <v>120</v>
      </c>
      <c r="B819" s="91" t="s">
        <v>205</v>
      </c>
      <c r="C819" s="92" t="s">
        <v>469</v>
      </c>
      <c r="D819" s="132">
        <v>340</v>
      </c>
      <c r="E819" s="95">
        <v>900100</v>
      </c>
      <c r="F819" s="94">
        <v>1150</v>
      </c>
      <c r="G819" s="94">
        <v>1150</v>
      </c>
      <c r="H819" s="94">
        <v>1150</v>
      </c>
      <c r="I819" s="157"/>
      <c r="J819" s="148">
        <f t="shared" si="229"/>
        <v>100</v>
      </c>
      <c r="K819" s="148">
        <f t="shared" si="230"/>
        <v>100</v>
      </c>
    </row>
    <row r="820" spans="1:11" ht="25.5" x14ac:dyDescent="0.2">
      <c r="A820" s="169" t="s">
        <v>466</v>
      </c>
      <c r="B820" s="86" t="s">
        <v>205</v>
      </c>
      <c r="C820" s="88" t="s">
        <v>470</v>
      </c>
      <c r="D820" s="89"/>
      <c r="E820" s="89"/>
      <c r="F820" s="85">
        <f>F821+F827+F830+F824+F833</f>
        <v>70754.600000000006</v>
      </c>
      <c r="G820" s="85">
        <f>G821+G827+G830+G824+G833</f>
        <v>70754.600000000006</v>
      </c>
      <c r="H820" s="85">
        <f t="shared" ref="H820" si="243">H821+H827+H830+H824+H833</f>
        <v>70636.700000000012</v>
      </c>
      <c r="I820" s="157"/>
      <c r="J820" s="150">
        <f t="shared" si="229"/>
        <v>99.833367724501315</v>
      </c>
      <c r="K820" s="150">
        <f t="shared" si="230"/>
        <v>99.833367724501315</v>
      </c>
    </row>
    <row r="821" spans="1:11" ht="25.5" x14ac:dyDescent="0.2">
      <c r="A821" s="180" t="s">
        <v>304</v>
      </c>
      <c r="B821" s="91" t="s">
        <v>205</v>
      </c>
      <c r="C821" s="92" t="s">
        <v>471</v>
      </c>
      <c r="D821" s="106"/>
      <c r="E821" s="106"/>
      <c r="F821" s="94">
        <f t="shared" ref="F821:H822" si="244">F822</f>
        <v>55906.7</v>
      </c>
      <c r="G821" s="94">
        <f t="shared" si="244"/>
        <v>55906.7</v>
      </c>
      <c r="H821" s="94">
        <f t="shared" si="244"/>
        <v>55788.800000000003</v>
      </c>
      <c r="I821" s="157"/>
      <c r="J821" s="148">
        <f t="shared" si="229"/>
        <v>99.789112932796968</v>
      </c>
      <c r="K821" s="148">
        <f t="shared" si="230"/>
        <v>99.789112932796968</v>
      </c>
    </row>
    <row r="822" spans="1:11" ht="25.5" x14ac:dyDescent="0.2">
      <c r="A822" s="163" t="s">
        <v>80</v>
      </c>
      <c r="B822" s="91" t="s">
        <v>205</v>
      </c>
      <c r="C822" s="92" t="s">
        <v>471</v>
      </c>
      <c r="D822" s="95" t="s">
        <v>81</v>
      </c>
      <c r="E822" s="95"/>
      <c r="F822" s="94">
        <f t="shared" si="244"/>
        <v>55906.7</v>
      </c>
      <c r="G822" s="94">
        <f t="shared" si="244"/>
        <v>55906.7</v>
      </c>
      <c r="H822" s="94">
        <f t="shared" si="244"/>
        <v>55788.800000000003</v>
      </c>
      <c r="I822" s="157"/>
      <c r="J822" s="148">
        <f t="shared" si="229"/>
        <v>99.789112932796968</v>
      </c>
      <c r="K822" s="148">
        <f t="shared" si="230"/>
        <v>99.789112932796968</v>
      </c>
    </row>
    <row r="823" spans="1:11" x14ac:dyDescent="0.2">
      <c r="A823" s="163" t="s">
        <v>93</v>
      </c>
      <c r="B823" s="91" t="s">
        <v>205</v>
      </c>
      <c r="C823" s="92" t="s">
        <v>471</v>
      </c>
      <c r="D823" s="95" t="s">
        <v>94</v>
      </c>
      <c r="E823" s="95">
        <v>900100</v>
      </c>
      <c r="F823" s="94">
        <v>55906.7</v>
      </c>
      <c r="G823" s="94">
        <v>55906.7</v>
      </c>
      <c r="H823" s="94">
        <v>55788.800000000003</v>
      </c>
      <c r="I823" s="157"/>
      <c r="J823" s="148">
        <f t="shared" si="229"/>
        <v>99.789112932796968</v>
      </c>
      <c r="K823" s="148">
        <f t="shared" si="230"/>
        <v>99.789112932796968</v>
      </c>
    </row>
    <row r="824" spans="1:11" ht="51" x14ac:dyDescent="0.2">
      <c r="A824" s="163" t="s">
        <v>756</v>
      </c>
      <c r="B824" s="91" t="s">
        <v>205</v>
      </c>
      <c r="C824" s="92" t="s">
        <v>757</v>
      </c>
      <c r="D824" s="95"/>
      <c r="E824" s="95"/>
      <c r="F824" s="94">
        <f t="shared" ref="F824:H825" si="245">F825</f>
        <v>160</v>
      </c>
      <c r="G824" s="94">
        <f t="shared" si="245"/>
        <v>160</v>
      </c>
      <c r="H824" s="94">
        <f t="shared" si="245"/>
        <v>160</v>
      </c>
      <c r="I824" s="157"/>
      <c r="J824" s="148">
        <f t="shared" si="229"/>
        <v>100</v>
      </c>
      <c r="K824" s="148">
        <f t="shared" si="230"/>
        <v>100</v>
      </c>
    </row>
    <row r="825" spans="1:11" ht="25.5" x14ac:dyDescent="0.2">
      <c r="A825" s="163" t="s">
        <v>80</v>
      </c>
      <c r="B825" s="91" t="s">
        <v>205</v>
      </c>
      <c r="C825" s="92" t="s">
        <v>757</v>
      </c>
      <c r="D825" s="95" t="s">
        <v>81</v>
      </c>
      <c r="E825" s="95"/>
      <c r="F825" s="94">
        <f t="shared" si="245"/>
        <v>160</v>
      </c>
      <c r="G825" s="94">
        <f t="shared" si="245"/>
        <v>160</v>
      </c>
      <c r="H825" s="94">
        <f t="shared" si="245"/>
        <v>160</v>
      </c>
      <c r="I825" s="157"/>
      <c r="J825" s="148">
        <f t="shared" si="229"/>
        <v>100</v>
      </c>
      <c r="K825" s="148">
        <f t="shared" si="230"/>
        <v>100</v>
      </c>
    </row>
    <row r="826" spans="1:11" x14ac:dyDescent="0.2">
      <c r="A826" s="163" t="s">
        <v>93</v>
      </c>
      <c r="B826" s="91" t="s">
        <v>205</v>
      </c>
      <c r="C826" s="92" t="s">
        <v>757</v>
      </c>
      <c r="D826" s="95" t="s">
        <v>94</v>
      </c>
      <c r="E826" s="95">
        <v>900100</v>
      </c>
      <c r="F826" s="94">
        <v>160</v>
      </c>
      <c r="G826" s="94">
        <v>160</v>
      </c>
      <c r="H826" s="94">
        <v>160</v>
      </c>
      <c r="I826" s="157"/>
      <c r="J826" s="148">
        <f t="shared" si="229"/>
        <v>100</v>
      </c>
      <c r="K826" s="148">
        <f t="shared" si="230"/>
        <v>100</v>
      </c>
    </row>
    <row r="827" spans="1:11" ht="38.25" x14ac:dyDescent="0.2">
      <c r="A827" s="180" t="s">
        <v>467</v>
      </c>
      <c r="B827" s="91" t="s">
        <v>205</v>
      </c>
      <c r="C827" s="92" t="s">
        <v>472</v>
      </c>
      <c r="D827" s="106"/>
      <c r="E827" s="106"/>
      <c r="F827" s="94">
        <f t="shared" ref="F827:H828" si="246">F828</f>
        <v>7118.3</v>
      </c>
      <c r="G827" s="94">
        <f t="shared" si="246"/>
        <v>7118.3</v>
      </c>
      <c r="H827" s="94">
        <f t="shared" si="246"/>
        <v>7118.3</v>
      </c>
      <c r="I827" s="157"/>
      <c r="J827" s="148">
        <f t="shared" si="229"/>
        <v>100</v>
      </c>
      <c r="K827" s="148">
        <f t="shared" si="230"/>
        <v>100</v>
      </c>
    </row>
    <row r="828" spans="1:11" ht="25.5" x14ac:dyDescent="0.2">
      <c r="A828" s="163" t="s">
        <v>80</v>
      </c>
      <c r="B828" s="91" t="s">
        <v>205</v>
      </c>
      <c r="C828" s="92" t="s">
        <v>472</v>
      </c>
      <c r="D828" s="95" t="s">
        <v>81</v>
      </c>
      <c r="E828" s="95"/>
      <c r="F828" s="94">
        <f t="shared" si="246"/>
        <v>7118.3</v>
      </c>
      <c r="G828" s="94">
        <f t="shared" si="246"/>
        <v>7118.3</v>
      </c>
      <c r="H828" s="94">
        <f t="shared" si="246"/>
        <v>7118.3</v>
      </c>
      <c r="I828" s="157"/>
      <c r="J828" s="148">
        <f t="shared" si="229"/>
        <v>100</v>
      </c>
      <c r="K828" s="148">
        <f t="shared" si="230"/>
        <v>100</v>
      </c>
    </row>
    <row r="829" spans="1:11" x14ac:dyDescent="0.2">
      <c r="A829" s="163" t="s">
        <v>93</v>
      </c>
      <c r="B829" s="91" t="s">
        <v>205</v>
      </c>
      <c r="C829" s="92" t="s">
        <v>472</v>
      </c>
      <c r="D829" s="95" t="s">
        <v>94</v>
      </c>
      <c r="E829" s="95">
        <v>900100</v>
      </c>
      <c r="F829" s="94">
        <v>7118.3</v>
      </c>
      <c r="G829" s="94">
        <v>7118.3</v>
      </c>
      <c r="H829" s="94">
        <v>7118.3</v>
      </c>
      <c r="I829" s="157"/>
      <c r="J829" s="148">
        <f t="shared" si="229"/>
        <v>100</v>
      </c>
      <c r="K829" s="148">
        <f t="shared" si="230"/>
        <v>100</v>
      </c>
    </row>
    <row r="830" spans="1:11" ht="38.25" x14ac:dyDescent="0.2">
      <c r="A830" s="180" t="s">
        <v>468</v>
      </c>
      <c r="B830" s="91" t="s">
        <v>205</v>
      </c>
      <c r="C830" s="92" t="s">
        <v>473</v>
      </c>
      <c r="D830" s="106"/>
      <c r="E830" s="106"/>
      <c r="F830" s="94">
        <f t="shared" ref="F830:H831" si="247">F831</f>
        <v>3908.6</v>
      </c>
      <c r="G830" s="94">
        <f t="shared" si="247"/>
        <v>3908.6</v>
      </c>
      <c r="H830" s="94">
        <f t="shared" si="247"/>
        <v>3908.6</v>
      </c>
      <c r="I830" s="157"/>
      <c r="J830" s="148">
        <f t="shared" si="229"/>
        <v>100</v>
      </c>
      <c r="K830" s="148">
        <f t="shared" si="230"/>
        <v>100</v>
      </c>
    </row>
    <row r="831" spans="1:11" ht="25.5" x14ac:dyDescent="0.2">
      <c r="A831" s="163" t="s">
        <v>80</v>
      </c>
      <c r="B831" s="91" t="s">
        <v>205</v>
      </c>
      <c r="C831" s="92" t="s">
        <v>473</v>
      </c>
      <c r="D831" s="95" t="s">
        <v>81</v>
      </c>
      <c r="E831" s="95"/>
      <c r="F831" s="94">
        <f t="shared" si="247"/>
        <v>3908.6</v>
      </c>
      <c r="G831" s="94">
        <f t="shared" si="247"/>
        <v>3908.6</v>
      </c>
      <c r="H831" s="94">
        <f t="shared" si="247"/>
        <v>3908.6</v>
      </c>
      <c r="I831" s="157"/>
      <c r="J831" s="148">
        <f t="shared" si="229"/>
        <v>100</v>
      </c>
      <c r="K831" s="148">
        <f t="shared" si="230"/>
        <v>100</v>
      </c>
    </row>
    <row r="832" spans="1:11" x14ac:dyDescent="0.2">
      <c r="A832" s="163" t="s">
        <v>93</v>
      </c>
      <c r="B832" s="91" t="s">
        <v>205</v>
      </c>
      <c r="C832" s="92" t="s">
        <v>473</v>
      </c>
      <c r="D832" s="95" t="s">
        <v>94</v>
      </c>
      <c r="E832" s="95">
        <v>900100</v>
      </c>
      <c r="F832" s="94">
        <v>3908.6</v>
      </c>
      <c r="G832" s="94">
        <v>3908.6</v>
      </c>
      <c r="H832" s="94">
        <v>3908.6</v>
      </c>
      <c r="I832" s="157"/>
      <c r="J832" s="148">
        <f t="shared" si="229"/>
        <v>100</v>
      </c>
      <c r="K832" s="148">
        <f t="shared" si="230"/>
        <v>100</v>
      </c>
    </row>
    <row r="833" spans="1:11" ht="25.5" x14ac:dyDescent="0.2">
      <c r="A833" s="163" t="s">
        <v>827</v>
      </c>
      <c r="B833" s="91" t="s">
        <v>205</v>
      </c>
      <c r="C833" s="92" t="s">
        <v>828</v>
      </c>
      <c r="D833" s="133"/>
      <c r="E833" s="133"/>
      <c r="F833" s="94">
        <f t="shared" ref="F833:H834" si="248">F834</f>
        <v>3661</v>
      </c>
      <c r="G833" s="94">
        <f t="shared" si="248"/>
        <v>3661</v>
      </c>
      <c r="H833" s="94">
        <f t="shared" si="248"/>
        <v>3661</v>
      </c>
      <c r="I833" s="157"/>
      <c r="J833" s="148">
        <f t="shared" si="229"/>
        <v>100</v>
      </c>
      <c r="K833" s="148">
        <f t="shared" si="230"/>
        <v>100</v>
      </c>
    </row>
    <row r="834" spans="1:11" ht="25.5" x14ac:dyDescent="0.2">
      <c r="A834" s="163" t="s">
        <v>80</v>
      </c>
      <c r="B834" s="91" t="s">
        <v>205</v>
      </c>
      <c r="C834" s="92" t="s">
        <v>828</v>
      </c>
      <c r="D834" s="95" t="s">
        <v>81</v>
      </c>
      <c r="E834" s="95"/>
      <c r="F834" s="94">
        <f t="shared" si="248"/>
        <v>3661</v>
      </c>
      <c r="G834" s="94">
        <f t="shared" si="248"/>
        <v>3661</v>
      </c>
      <c r="H834" s="94">
        <f t="shared" si="248"/>
        <v>3661</v>
      </c>
      <c r="I834" s="157"/>
      <c r="J834" s="148">
        <f t="shared" si="229"/>
        <v>100</v>
      </c>
      <c r="K834" s="148">
        <f t="shared" si="230"/>
        <v>100</v>
      </c>
    </row>
    <row r="835" spans="1:11" x14ac:dyDescent="0.2">
      <c r="A835" s="163" t="s">
        <v>93</v>
      </c>
      <c r="B835" s="91" t="s">
        <v>205</v>
      </c>
      <c r="C835" s="92" t="s">
        <v>828</v>
      </c>
      <c r="D835" s="95" t="s">
        <v>94</v>
      </c>
      <c r="E835" s="95">
        <v>900304</v>
      </c>
      <c r="F835" s="94">
        <v>3661</v>
      </c>
      <c r="G835" s="94">
        <v>3661</v>
      </c>
      <c r="H835" s="94">
        <v>3661</v>
      </c>
      <c r="I835" s="157"/>
      <c r="J835" s="148">
        <f t="shared" ref="J835:J898" si="249">H835/F835*100</f>
        <v>100</v>
      </c>
      <c r="K835" s="148">
        <f t="shared" ref="K835:K898" si="250">H835/G835*100</f>
        <v>100</v>
      </c>
    </row>
    <row r="836" spans="1:11" ht="25.5" x14ac:dyDescent="0.2">
      <c r="A836" s="168" t="s">
        <v>782</v>
      </c>
      <c r="B836" s="86" t="s">
        <v>205</v>
      </c>
      <c r="C836" s="88" t="s">
        <v>784</v>
      </c>
      <c r="D836" s="100"/>
      <c r="E836" s="100"/>
      <c r="F836" s="85">
        <f t="shared" ref="F836:G838" si="251">F837</f>
        <v>260</v>
      </c>
      <c r="G836" s="85">
        <f t="shared" si="251"/>
        <v>260</v>
      </c>
      <c r="H836" s="85">
        <f t="shared" ref="H836:H838" si="252">H837</f>
        <v>260</v>
      </c>
      <c r="I836" s="157"/>
      <c r="J836" s="150">
        <f t="shared" si="249"/>
        <v>100</v>
      </c>
      <c r="K836" s="150">
        <f t="shared" si="250"/>
        <v>100</v>
      </c>
    </row>
    <row r="837" spans="1:11" ht="51" x14ac:dyDescent="0.2">
      <c r="A837" s="163" t="s">
        <v>783</v>
      </c>
      <c r="B837" s="91" t="s">
        <v>205</v>
      </c>
      <c r="C837" s="92" t="s">
        <v>785</v>
      </c>
      <c r="D837" s="95"/>
      <c r="E837" s="95"/>
      <c r="F837" s="94">
        <f t="shared" si="251"/>
        <v>260</v>
      </c>
      <c r="G837" s="94">
        <f t="shared" si="251"/>
        <v>260</v>
      </c>
      <c r="H837" s="94">
        <f t="shared" si="252"/>
        <v>260</v>
      </c>
      <c r="I837" s="157"/>
      <c r="J837" s="148">
        <f t="shared" si="249"/>
        <v>100</v>
      </c>
      <c r="K837" s="148">
        <f t="shared" si="250"/>
        <v>100</v>
      </c>
    </row>
    <row r="838" spans="1:11" ht="25.5" x14ac:dyDescent="0.2">
      <c r="A838" s="163" t="s">
        <v>80</v>
      </c>
      <c r="B838" s="91" t="s">
        <v>205</v>
      </c>
      <c r="C838" s="92" t="s">
        <v>785</v>
      </c>
      <c r="D838" s="95" t="s">
        <v>81</v>
      </c>
      <c r="E838" s="95"/>
      <c r="F838" s="94">
        <f t="shared" si="251"/>
        <v>260</v>
      </c>
      <c r="G838" s="94">
        <f t="shared" si="251"/>
        <v>260</v>
      </c>
      <c r="H838" s="94">
        <f t="shared" si="252"/>
        <v>260</v>
      </c>
      <c r="I838" s="157"/>
      <c r="J838" s="148">
        <f t="shared" si="249"/>
        <v>100</v>
      </c>
      <c r="K838" s="148">
        <f t="shared" si="250"/>
        <v>100</v>
      </c>
    </row>
    <row r="839" spans="1:11" x14ac:dyDescent="0.2">
      <c r="A839" s="163" t="s">
        <v>82</v>
      </c>
      <c r="B839" s="91" t="s">
        <v>205</v>
      </c>
      <c r="C839" s="92" t="s">
        <v>785</v>
      </c>
      <c r="D839" s="95" t="s">
        <v>83</v>
      </c>
      <c r="E839" s="95">
        <v>900304</v>
      </c>
      <c r="F839" s="94">
        <v>260</v>
      </c>
      <c r="G839" s="94">
        <v>260</v>
      </c>
      <c r="H839" s="94">
        <v>260</v>
      </c>
      <c r="I839" s="157"/>
      <c r="J839" s="148">
        <f t="shared" si="249"/>
        <v>100</v>
      </c>
      <c r="K839" s="148">
        <f t="shared" si="250"/>
        <v>100</v>
      </c>
    </row>
    <row r="840" spans="1:11" ht="25.5" x14ac:dyDescent="0.2">
      <c r="A840" s="169" t="s">
        <v>370</v>
      </c>
      <c r="B840" s="86" t="s">
        <v>205</v>
      </c>
      <c r="C840" s="88" t="s">
        <v>474</v>
      </c>
      <c r="D840" s="100"/>
      <c r="E840" s="100"/>
      <c r="F840" s="85">
        <f>F841</f>
        <v>27174.399999999998</v>
      </c>
      <c r="G840" s="85">
        <f>G841</f>
        <v>27174.399999999998</v>
      </c>
      <c r="H840" s="85">
        <f t="shared" ref="H840:H841" si="253">H841</f>
        <v>27174.399999999998</v>
      </c>
      <c r="I840" s="157"/>
      <c r="J840" s="150">
        <f t="shared" si="249"/>
        <v>100</v>
      </c>
      <c r="K840" s="150">
        <f t="shared" si="250"/>
        <v>100</v>
      </c>
    </row>
    <row r="841" spans="1:11" ht="25.5" x14ac:dyDescent="0.2">
      <c r="A841" s="173" t="s">
        <v>371</v>
      </c>
      <c r="B841" s="91" t="s">
        <v>205</v>
      </c>
      <c r="C841" s="92" t="s">
        <v>475</v>
      </c>
      <c r="D841" s="95"/>
      <c r="E841" s="95"/>
      <c r="F841" s="94">
        <f>F842</f>
        <v>27174.399999999998</v>
      </c>
      <c r="G841" s="94">
        <f>G842</f>
        <v>27174.399999999998</v>
      </c>
      <c r="H841" s="94">
        <f t="shared" si="253"/>
        <v>27174.399999999998</v>
      </c>
      <c r="I841" s="157"/>
      <c r="J841" s="148">
        <f t="shared" si="249"/>
        <v>100</v>
      </c>
      <c r="K841" s="148">
        <f t="shared" si="250"/>
        <v>100</v>
      </c>
    </row>
    <row r="842" spans="1:11" ht="25.5" x14ac:dyDescent="0.2">
      <c r="A842" s="163" t="s">
        <v>80</v>
      </c>
      <c r="B842" s="91" t="s">
        <v>205</v>
      </c>
      <c r="C842" s="92" t="s">
        <v>475</v>
      </c>
      <c r="D842" s="95" t="s">
        <v>81</v>
      </c>
      <c r="E842" s="95"/>
      <c r="F842" s="94">
        <f>F843+F844</f>
        <v>27174.399999999998</v>
      </c>
      <c r="G842" s="94">
        <f>G843+G844</f>
        <v>27174.399999999998</v>
      </c>
      <c r="H842" s="94">
        <f t="shared" ref="H842" si="254">H843+H844</f>
        <v>27174.399999999998</v>
      </c>
      <c r="I842" s="157"/>
      <c r="J842" s="148">
        <f t="shared" si="249"/>
        <v>100</v>
      </c>
      <c r="K842" s="148">
        <f t="shared" si="250"/>
        <v>100</v>
      </c>
    </row>
    <row r="843" spans="1:11" x14ac:dyDescent="0.2">
      <c r="A843" s="163" t="s">
        <v>82</v>
      </c>
      <c r="B843" s="91" t="s">
        <v>205</v>
      </c>
      <c r="C843" s="92" t="s">
        <v>475</v>
      </c>
      <c r="D843" s="95" t="s">
        <v>83</v>
      </c>
      <c r="E843" s="95">
        <v>900100</v>
      </c>
      <c r="F843" s="94">
        <v>1705.1</v>
      </c>
      <c r="G843" s="94">
        <v>1705.1</v>
      </c>
      <c r="H843" s="94">
        <v>1705.1</v>
      </c>
      <c r="I843" s="157"/>
      <c r="J843" s="148">
        <f t="shared" si="249"/>
        <v>100</v>
      </c>
      <c r="K843" s="148">
        <f t="shared" si="250"/>
        <v>100</v>
      </c>
    </row>
    <row r="844" spans="1:11" x14ac:dyDescent="0.2">
      <c r="A844" s="163" t="s">
        <v>93</v>
      </c>
      <c r="B844" s="91" t="s">
        <v>205</v>
      </c>
      <c r="C844" s="92" t="s">
        <v>475</v>
      </c>
      <c r="D844" s="95" t="s">
        <v>94</v>
      </c>
      <c r="E844" s="95">
        <v>900100</v>
      </c>
      <c r="F844" s="94">
        <v>25469.3</v>
      </c>
      <c r="G844" s="94">
        <v>25469.3</v>
      </c>
      <c r="H844" s="94">
        <v>25469.3</v>
      </c>
      <c r="I844" s="157"/>
      <c r="J844" s="148">
        <f t="shared" si="249"/>
        <v>100</v>
      </c>
      <c r="K844" s="148">
        <f t="shared" si="250"/>
        <v>100</v>
      </c>
    </row>
    <row r="845" spans="1:11" ht="21" customHeight="1" x14ac:dyDescent="0.2">
      <c r="A845" s="176" t="s">
        <v>398</v>
      </c>
      <c r="B845" s="86" t="s">
        <v>205</v>
      </c>
      <c r="C845" s="114" t="s">
        <v>147</v>
      </c>
      <c r="D845" s="95"/>
      <c r="E845" s="95"/>
      <c r="F845" s="85">
        <f>F846+F851</f>
        <v>77539.399999999994</v>
      </c>
      <c r="G845" s="85">
        <f>G846+G851</f>
        <v>77539.399999999994</v>
      </c>
      <c r="H845" s="85">
        <f>H846+H851</f>
        <v>76470.5</v>
      </c>
      <c r="I845" s="157"/>
      <c r="J845" s="150">
        <f t="shared" si="249"/>
        <v>98.621475017861897</v>
      </c>
      <c r="K845" s="150">
        <f t="shared" si="250"/>
        <v>98.621475017861897</v>
      </c>
    </row>
    <row r="846" spans="1:11" ht="32.25" customHeight="1" x14ac:dyDescent="0.2">
      <c r="A846" s="169" t="s">
        <v>406</v>
      </c>
      <c r="B846" s="86" t="s">
        <v>205</v>
      </c>
      <c r="C846" s="88" t="s">
        <v>174</v>
      </c>
      <c r="D846" s="95"/>
      <c r="E846" s="95"/>
      <c r="F846" s="85">
        <f t="shared" ref="F846:G849" si="255">F847</f>
        <v>200</v>
      </c>
      <c r="G846" s="85">
        <f t="shared" si="255"/>
        <v>200</v>
      </c>
      <c r="H846" s="85">
        <f t="shared" ref="H846:H848" si="256">H847</f>
        <v>200</v>
      </c>
      <c r="I846" s="157"/>
      <c r="J846" s="150">
        <f t="shared" si="249"/>
        <v>100</v>
      </c>
      <c r="K846" s="150">
        <f t="shared" si="250"/>
        <v>100</v>
      </c>
    </row>
    <row r="847" spans="1:11" ht="29.25" customHeight="1" x14ac:dyDescent="0.2">
      <c r="A847" s="168" t="s">
        <v>632</v>
      </c>
      <c r="B847" s="86" t="s">
        <v>205</v>
      </c>
      <c r="C847" s="88" t="s">
        <v>408</v>
      </c>
      <c r="D847" s="95"/>
      <c r="E847" s="95"/>
      <c r="F847" s="85">
        <f t="shared" si="255"/>
        <v>200</v>
      </c>
      <c r="G847" s="85">
        <f t="shared" si="255"/>
        <v>200</v>
      </c>
      <c r="H847" s="85">
        <f t="shared" si="256"/>
        <v>200</v>
      </c>
      <c r="I847" s="157"/>
      <c r="J847" s="150">
        <f t="shared" si="249"/>
        <v>100</v>
      </c>
      <c r="K847" s="150">
        <f t="shared" si="250"/>
        <v>100</v>
      </c>
    </row>
    <row r="848" spans="1:11" ht="21" customHeight="1" x14ac:dyDescent="0.2">
      <c r="A848" s="163" t="s">
        <v>287</v>
      </c>
      <c r="B848" s="91" t="s">
        <v>205</v>
      </c>
      <c r="C848" s="92" t="s">
        <v>625</v>
      </c>
      <c r="D848" s="95"/>
      <c r="E848" s="95"/>
      <c r="F848" s="94">
        <f t="shared" si="255"/>
        <v>200</v>
      </c>
      <c r="G848" s="94">
        <f t="shared" si="255"/>
        <v>200</v>
      </c>
      <c r="H848" s="94">
        <f t="shared" si="256"/>
        <v>200</v>
      </c>
      <c r="I848" s="157"/>
      <c r="J848" s="148">
        <f t="shared" si="249"/>
        <v>100</v>
      </c>
      <c r="K848" s="148">
        <f t="shared" si="250"/>
        <v>100</v>
      </c>
    </row>
    <row r="849" spans="1:11" ht="33" customHeight="1" x14ac:dyDescent="0.2">
      <c r="A849" s="163" t="s">
        <v>80</v>
      </c>
      <c r="B849" s="91" t="s">
        <v>205</v>
      </c>
      <c r="C849" s="92" t="s">
        <v>625</v>
      </c>
      <c r="D849" s="95" t="s">
        <v>81</v>
      </c>
      <c r="E849" s="95"/>
      <c r="F849" s="94">
        <f t="shared" si="255"/>
        <v>200</v>
      </c>
      <c r="G849" s="94">
        <f t="shared" si="255"/>
        <v>200</v>
      </c>
      <c r="H849" s="94">
        <f>H850</f>
        <v>200</v>
      </c>
      <c r="I849" s="157"/>
      <c r="J849" s="148">
        <f t="shared" si="249"/>
        <v>100</v>
      </c>
      <c r="K849" s="148">
        <f t="shared" si="250"/>
        <v>100</v>
      </c>
    </row>
    <row r="850" spans="1:11" ht="21" customHeight="1" x14ac:dyDescent="0.2">
      <c r="A850" s="163" t="s">
        <v>603</v>
      </c>
      <c r="B850" s="91" t="s">
        <v>205</v>
      </c>
      <c r="C850" s="92" t="s">
        <v>625</v>
      </c>
      <c r="D850" s="95" t="s">
        <v>94</v>
      </c>
      <c r="E850" s="95">
        <v>900100</v>
      </c>
      <c r="F850" s="94">
        <v>200</v>
      </c>
      <c r="G850" s="94">
        <v>200</v>
      </c>
      <c r="H850" s="94">
        <v>200</v>
      </c>
      <c r="I850" s="157"/>
      <c r="J850" s="148">
        <f t="shared" si="249"/>
        <v>100</v>
      </c>
      <c r="K850" s="148">
        <f t="shared" si="250"/>
        <v>100</v>
      </c>
    </row>
    <row r="851" spans="1:11" ht="18.75" customHeight="1" x14ac:dyDescent="0.2">
      <c r="A851" s="168" t="s">
        <v>414</v>
      </c>
      <c r="B851" s="86" t="s">
        <v>205</v>
      </c>
      <c r="C851" s="88" t="s">
        <v>360</v>
      </c>
      <c r="D851" s="95"/>
      <c r="E851" s="95"/>
      <c r="F851" s="85">
        <f>F852+F856</f>
        <v>77339.399999999994</v>
      </c>
      <c r="G851" s="85">
        <f>G852+G856</f>
        <v>77339.399999999994</v>
      </c>
      <c r="H851" s="85">
        <f>H852+H856</f>
        <v>76270.5</v>
      </c>
      <c r="I851" s="157"/>
      <c r="J851" s="150">
        <f t="shared" si="249"/>
        <v>98.61791014670402</v>
      </c>
      <c r="K851" s="150">
        <f t="shared" si="250"/>
        <v>98.61791014670402</v>
      </c>
    </row>
    <row r="852" spans="1:11" ht="25.5" x14ac:dyDescent="0.2">
      <c r="A852" s="168" t="s">
        <v>415</v>
      </c>
      <c r="B852" s="86" t="s">
        <v>205</v>
      </c>
      <c r="C852" s="88" t="s">
        <v>361</v>
      </c>
      <c r="D852" s="95"/>
      <c r="E852" s="95"/>
      <c r="F852" s="85">
        <f t="shared" ref="F852:H854" si="257">F853</f>
        <v>70052</v>
      </c>
      <c r="G852" s="85">
        <f t="shared" si="257"/>
        <v>70052</v>
      </c>
      <c r="H852" s="85">
        <f t="shared" si="257"/>
        <v>69819.199999999997</v>
      </c>
      <c r="I852" s="157"/>
      <c r="J852" s="150">
        <f t="shared" si="249"/>
        <v>99.667675441100883</v>
      </c>
      <c r="K852" s="150">
        <f t="shared" si="250"/>
        <v>99.667675441100883</v>
      </c>
    </row>
    <row r="853" spans="1:11" ht="25.5" x14ac:dyDescent="0.2">
      <c r="A853" s="163" t="s">
        <v>416</v>
      </c>
      <c r="B853" s="91" t="s">
        <v>205</v>
      </c>
      <c r="C853" s="92" t="s">
        <v>362</v>
      </c>
      <c r="D853" s="95"/>
      <c r="E853" s="95"/>
      <c r="F853" s="85">
        <f t="shared" si="257"/>
        <v>70052</v>
      </c>
      <c r="G853" s="85">
        <f t="shared" si="257"/>
        <v>70052</v>
      </c>
      <c r="H853" s="85">
        <f t="shared" si="257"/>
        <v>69819.199999999997</v>
      </c>
      <c r="I853" s="157"/>
      <c r="J853" s="150">
        <f t="shared" si="249"/>
        <v>99.667675441100883</v>
      </c>
      <c r="K853" s="150">
        <f t="shared" si="250"/>
        <v>99.667675441100883</v>
      </c>
    </row>
    <row r="854" spans="1:11" ht="25.5" x14ac:dyDescent="0.2">
      <c r="A854" s="163" t="s">
        <v>80</v>
      </c>
      <c r="B854" s="91" t="s">
        <v>205</v>
      </c>
      <c r="C854" s="92" t="s">
        <v>362</v>
      </c>
      <c r="D854" s="95" t="s">
        <v>81</v>
      </c>
      <c r="E854" s="95"/>
      <c r="F854" s="94">
        <f t="shared" si="257"/>
        <v>70052</v>
      </c>
      <c r="G854" s="94">
        <f t="shared" si="257"/>
        <v>70052</v>
      </c>
      <c r="H854" s="94">
        <f t="shared" si="257"/>
        <v>69819.199999999997</v>
      </c>
      <c r="I854" s="157"/>
      <c r="J854" s="148">
        <f t="shared" si="249"/>
        <v>99.667675441100883</v>
      </c>
      <c r="K854" s="148">
        <f t="shared" si="250"/>
        <v>99.667675441100883</v>
      </c>
    </row>
    <row r="855" spans="1:11" x14ac:dyDescent="0.2">
      <c r="A855" s="163" t="s">
        <v>430</v>
      </c>
      <c r="B855" s="91" t="s">
        <v>205</v>
      </c>
      <c r="C855" s="92" t="s">
        <v>362</v>
      </c>
      <c r="D855" s="95">
        <v>620</v>
      </c>
      <c r="E855" s="95">
        <v>900100</v>
      </c>
      <c r="F855" s="94">
        <v>70052</v>
      </c>
      <c r="G855" s="94">
        <v>70052</v>
      </c>
      <c r="H855" s="94">
        <v>69819.199999999997</v>
      </c>
      <c r="I855" s="157"/>
      <c r="J855" s="148">
        <f t="shared" si="249"/>
        <v>99.667675441100883</v>
      </c>
      <c r="K855" s="148">
        <f t="shared" si="250"/>
        <v>99.667675441100883</v>
      </c>
    </row>
    <row r="856" spans="1:11" ht="25.5" x14ac:dyDescent="0.2">
      <c r="A856" s="168" t="s">
        <v>712</v>
      </c>
      <c r="B856" s="86" t="s">
        <v>205</v>
      </c>
      <c r="C856" s="88" t="s">
        <v>710</v>
      </c>
      <c r="D856" s="100"/>
      <c r="E856" s="100"/>
      <c r="F856" s="85">
        <f>F857+F860+F863</f>
        <v>7287.4000000000005</v>
      </c>
      <c r="G856" s="85">
        <f>G857+G860+G863</f>
        <v>7287.4000000000005</v>
      </c>
      <c r="H856" s="85">
        <f t="shared" ref="H856" si="258">H857+H860+H863</f>
        <v>6451.3</v>
      </c>
      <c r="I856" s="157"/>
      <c r="J856" s="150">
        <f t="shared" si="249"/>
        <v>88.526772237011812</v>
      </c>
      <c r="K856" s="150">
        <f t="shared" si="250"/>
        <v>88.526772237011812</v>
      </c>
    </row>
    <row r="857" spans="1:11" ht="25.5" x14ac:dyDescent="0.2">
      <c r="A857" s="163" t="s">
        <v>827</v>
      </c>
      <c r="B857" s="91" t="s">
        <v>205</v>
      </c>
      <c r="C857" s="92" t="s">
        <v>844</v>
      </c>
      <c r="D857" s="100"/>
      <c r="E857" s="100"/>
      <c r="F857" s="94">
        <f>F858</f>
        <v>4137</v>
      </c>
      <c r="G857" s="94">
        <f>G858</f>
        <v>4137</v>
      </c>
      <c r="H857" s="94">
        <f t="shared" ref="H857:H858" si="259">H858</f>
        <v>4137</v>
      </c>
      <c r="I857" s="157"/>
      <c r="J857" s="148">
        <f t="shared" si="249"/>
        <v>100</v>
      </c>
      <c r="K857" s="148">
        <f t="shared" si="250"/>
        <v>100</v>
      </c>
    </row>
    <row r="858" spans="1:11" ht="25.5" x14ac:dyDescent="0.2">
      <c r="A858" s="163" t="s">
        <v>80</v>
      </c>
      <c r="B858" s="91" t="s">
        <v>205</v>
      </c>
      <c r="C858" s="92" t="s">
        <v>844</v>
      </c>
      <c r="D858" s="95" t="s">
        <v>81</v>
      </c>
      <c r="E858" s="95"/>
      <c r="F858" s="94">
        <f>F859</f>
        <v>4137</v>
      </c>
      <c r="G858" s="94">
        <f>G859</f>
        <v>4137</v>
      </c>
      <c r="H858" s="94">
        <f t="shared" si="259"/>
        <v>4137</v>
      </c>
      <c r="I858" s="157"/>
      <c r="J858" s="148">
        <f t="shared" si="249"/>
        <v>100</v>
      </c>
      <c r="K858" s="148">
        <f t="shared" si="250"/>
        <v>100</v>
      </c>
    </row>
    <row r="859" spans="1:11" x14ac:dyDescent="0.2">
      <c r="A859" s="163" t="s">
        <v>603</v>
      </c>
      <c r="B859" s="91" t="s">
        <v>205</v>
      </c>
      <c r="C859" s="92" t="s">
        <v>844</v>
      </c>
      <c r="D859" s="95">
        <v>620</v>
      </c>
      <c r="E859" s="95">
        <v>900304</v>
      </c>
      <c r="F859" s="94">
        <v>4137</v>
      </c>
      <c r="G859" s="94">
        <v>4137</v>
      </c>
      <c r="H859" s="94">
        <v>4137</v>
      </c>
      <c r="I859" s="157"/>
      <c r="J859" s="148">
        <f t="shared" si="249"/>
        <v>100</v>
      </c>
      <c r="K859" s="148">
        <f t="shared" si="250"/>
        <v>100</v>
      </c>
    </row>
    <row r="860" spans="1:11" ht="63.75" x14ac:dyDescent="0.2">
      <c r="A860" s="163" t="s">
        <v>820</v>
      </c>
      <c r="B860" s="91" t="s">
        <v>205</v>
      </c>
      <c r="C860" s="92" t="s">
        <v>819</v>
      </c>
      <c r="D860" s="95"/>
      <c r="E860" s="95"/>
      <c r="F860" s="94">
        <f>F861</f>
        <v>25.6</v>
      </c>
      <c r="G860" s="94">
        <f>G861</f>
        <v>25.6</v>
      </c>
      <c r="H860" s="94">
        <f t="shared" ref="H860:H861" si="260">H861</f>
        <v>25.6</v>
      </c>
      <c r="I860" s="157"/>
      <c r="J860" s="148">
        <f t="shared" si="249"/>
        <v>100</v>
      </c>
      <c r="K860" s="148">
        <f t="shared" si="250"/>
        <v>100</v>
      </c>
    </row>
    <row r="861" spans="1:11" ht="25.5" x14ac:dyDescent="0.2">
      <c r="A861" s="163" t="s">
        <v>80</v>
      </c>
      <c r="B861" s="91" t="s">
        <v>205</v>
      </c>
      <c r="C861" s="92" t="s">
        <v>819</v>
      </c>
      <c r="D861" s="95" t="s">
        <v>81</v>
      </c>
      <c r="E861" s="95"/>
      <c r="F861" s="94">
        <f>F862</f>
        <v>25.6</v>
      </c>
      <c r="G861" s="94">
        <f>G862</f>
        <v>25.6</v>
      </c>
      <c r="H861" s="94">
        <f t="shared" si="260"/>
        <v>25.6</v>
      </c>
      <c r="I861" s="157"/>
      <c r="J861" s="148">
        <f t="shared" si="249"/>
        <v>100</v>
      </c>
      <c r="K861" s="148">
        <f t="shared" si="250"/>
        <v>100</v>
      </c>
    </row>
    <row r="862" spans="1:11" x14ac:dyDescent="0.2">
      <c r="A862" s="163" t="s">
        <v>603</v>
      </c>
      <c r="B862" s="91" t="s">
        <v>205</v>
      </c>
      <c r="C862" s="92" t="s">
        <v>819</v>
      </c>
      <c r="D862" s="95">
        <v>620</v>
      </c>
      <c r="E862" s="95">
        <v>900304</v>
      </c>
      <c r="F862" s="94">
        <v>25.6</v>
      </c>
      <c r="G862" s="94">
        <v>25.6</v>
      </c>
      <c r="H862" s="94">
        <v>25.6</v>
      </c>
      <c r="I862" s="157"/>
      <c r="J862" s="148">
        <f t="shared" si="249"/>
        <v>100</v>
      </c>
      <c r="K862" s="148">
        <f t="shared" si="250"/>
        <v>100</v>
      </c>
    </row>
    <row r="863" spans="1:11" ht="38.25" x14ac:dyDescent="0.2">
      <c r="A863" s="163" t="s">
        <v>713</v>
      </c>
      <c r="B863" s="91" t="s">
        <v>205</v>
      </c>
      <c r="C863" s="92" t="s">
        <v>711</v>
      </c>
      <c r="D863" s="95"/>
      <c r="E863" s="95"/>
      <c r="F863" s="94">
        <f>F864</f>
        <v>3124.8</v>
      </c>
      <c r="G863" s="94">
        <f>G864</f>
        <v>3124.8</v>
      </c>
      <c r="H863" s="94">
        <f t="shared" ref="H863:H864" si="261">H864</f>
        <v>2288.6999999999998</v>
      </c>
      <c r="I863" s="157"/>
      <c r="J863" s="148">
        <f t="shared" si="249"/>
        <v>73.243087557603687</v>
      </c>
      <c r="K863" s="148">
        <f t="shared" si="250"/>
        <v>73.243087557603687</v>
      </c>
    </row>
    <row r="864" spans="1:11" ht="25.5" x14ac:dyDescent="0.2">
      <c r="A864" s="163" t="s">
        <v>80</v>
      </c>
      <c r="B864" s="91" t="s">
        <v>205</v>
      </c>
      <c r="C864" s="92" t="s">
        <v>711</v>
      </c>
      <c r="D864" s="95" t="s">
        <v>81</v>
      </c>
      <c r="E864" s="95"/>
      <c r="F864" s="94">
        <f>F865</f>
        <v>3124.8</v>
      </c>
      <c r="G864" s="94">
        <f>G865</f>
        <v>3124.8</v>
      </c>
      <c r="H864" s="94">
        <f t="shared" si="261"/>
        <v>2288.6999999999998</v>
      </c>
      <c r="I864" s="157"/>
      <c r="J864" s="148">
        <f t="shared" si="249"/>
        <v>73.243087557603687</v>
      </c>
      <c r="K864" s="148">
        <f t="shared" si="250"/>
        <v>73.243087557603687</v>
      </c>
    </row>
    <row r="865" spans="1:11" x14ac:dyDescent="0.2">
      <c r="A865" s="163" t="s">
        <v>603</v>
      </c>
      <c r="B865" s="91" t="s">
        <v>205</v>
      </c>
      <c r="C865" s="92" t="s">
        <v>711</v>
      </c>
      <c r="D865" s="95">
        <v>620</v>
      </c>
      <c r="E865" s="95">
        <v>900304</v>
      </c>
      <c r="F865" s="94">
        <v>3124.8</v>
      </c>
      <c r="G865" s="94">
        <v>3124.8</v>
      </c>
      <c r="H865" s="94">
        <v>2288.6999999999998</v>
      </c>
      <c r="I865" s="157"/>
      <c r="J865" s="148">
        <f t="shared" si="249"/>
        <v>73.243087557603687</v>
      </c>
      <c r="K865" s="148">
        <f t="shared" si="250"/>
        <v>73.243087557603687</v>
      </c>
    </row>
    <row r="866" spans="1:11" ht="25.5" x14ac:dyDescent="0.2">
      <c r="A866" s="161" t="s">
        <v>446</v>
      </c>
      <c r="B866" s="86" t="s">
        <v>205</v>
      </c>
      <c r="C866" s="88" t="s">
        <v>159</v>
      </c>
      <c r="D866" s="90"/>
      <c r="E866" s="100"/>
      <c r="F866" s="85">
        <f t="shared" ref="F866:H867" si="262">F867</f>
        <v>414.8</v>
      </c>
      <c r="G866" s="85">
        <f t="shared" si="262"/>
        <v>414.8</v>
      </c>
      <c r="H866" s="85">
        <f t="shared" si="262"/>
        <v>236.1</v>
      </c>
      <c r="I866" s="157"/>
      <c r="J866" s="150">
        <f t="shared" si="249"/>
        <v>56.918997107039537</v>
      </c>
      <c r="K866" s="150">
        <f t="shared" si="250"/>
        <v>56.918997107039537</v>
      </c>
    </row>
    <row r="867" spans="1:11" x14ac:dyDescent="0.2">
      <c r="A867" s="161" t="s">
        <v>447</v>
      </c>
      <c r="B867" s="86" t="s">
        <v>205</v>
      </c>
      <c r="C867" s="88" t="s">
        <v>160</v>
      </c>
      <c r="D867" s="90"/>
      <c r="E867" s="100"/>
      <c r="F867" s="85">
        <f t="shared" si="262"/>
        <v>414.8</v>
      </c>
      <c r="G867" s="85">
        <f t="shared" si="262"/>
        <v>414.8</v>
      </c>
      <c r="H867" s="85">
        <f t="shared" si="262"/>
        <v>236.1</v>
      </c>
      <c r="I867" s="157"/>
      <c r="J867" s="150">
        <f t="shared" si="249"/>
        <v>56.918997107039537</v>
      </c>
      <c r="K867" s="150">
        <f t="shared" si="250"/>
        <v>56.918997107039537</v>
      </c>
    </row>
    <row r="868" spans="1:11" ht="38.25" x14ac:dyDescent="0.2">
      <c r="A868" s="182" t="s">
        <v>448</v>
      </c>
      <c r="B868" s="86" t="s">
        <v>205</v>
      </c>
      <c r="C868" s="88" t="s">
        <v>168</v>
      </c>
      <c r="D868" s="90"/>
      <c r="E868" s="100"/>
      <c r="F868" s="85">
        <f>F869</f>
        <v>414.8</v>
      </c>
      <c r="G868" s="85">
        <f>G869</f>
        <v>414.8</v>
      </c>
      <c r="H868" s="85">
        <f>H869</f>
        <v>236.1</v>
      </c>
      <c r="I868" s="157"/>
      <c r="J868" s="150">
        <f t="shared" si="249"/>
        <v>56.918997107039537</v>
      </c>
      <c r="K868" s="150">
        <f t="shared" si="250"/>
        <v>56.918997107039537</v>
      </c>
    </row>
    <row r="869" spans="1:11" x14ac:dyDescent="0.2">
      <c r="A869" s="184" t="s">
        <v>233</v>
      </c>
      <c r="B869" s="91" t="s">
        <v>205</v>
      </c>
      <c r="C869" s="92" t="s">
        <v>234</v>
      </c>
      <c r="D869" s="95"/>
      <c r="E869" s="95"/>
      <c r="F869" s="94">
        <f>F870</f>
        <v>414.8</v>
      </c>
      <c r="G869" s="94">
        <f>G870</f>
        <v>414.8</v>
      </c>
      <c r="H869" s="94">
        <f t="shared" ref="H869:H870" si="263">H870</f>
        <v>236.1</v>
      </c>
      <c r="I869" s="157"/>
      <c r="J869" s="148">
        <f t="shared" si="249"/>
        <v>56.918997107039537</v>
      </c>
      <c r="K869" s="148">
        <f t="shared" si="250"/>
        <v>56.918997107039537</v>
      </c>
    </row>
    <row r="870" spans="1:11" ht="25.5" x14ac:dyDescent="0.2">
      <c r="A870" s="163" t="s">
        <v>80</v>
      </c>
      <c r="B870" s="91" t="s">
        <v>205</v>
      </c>
      <c r="C870" s="92" t="s">
        <v>234</v>
      </c>
      <c r="D870" s="95">
        <v>600</v>
      </c>
      <c r="E870" s="95"/>
      <c r="F870" s="94">
        <f>F871</f>
        <v>414.8</v>
      </c>
      <c r="G870" s="94">
        <f>G871</f>
        <v>414.8</v>
      </c>
      <c r="H870" s="94">
        <f t="shared" si="263"/>
        <v>236.1</v>
      </c>
      <c r="I870" s="157"/>
      <c r="J870" s="148">
        <f t="shared" si="249"/>
        <v>56.918997107039537</v>
      </c>
      <c r="K870" s="148">
        <f t="shared" si="250"/>
        <v>56.918997107039537</v>
      </c>
    </row>
    <row r="871" spans="1:11" x14ac:dyDescent="0.2">
      <c r="A871" s="163" t="s">
        <v>603</v>
      </c>
      <c r="B871" s="91" t="s">
        <v>205</v>
      </c>
      <c r="C871" s="92" t="s">
        <v>234</v>
      </c>
      <c r="D871" s="95">
        <v>620</v>
      </c>
      <c r="E871" s="95">
        <v>900100</v>
      </c>
      <c r="F871" s="94">
        <v>414.8</v>
      </c>
      <c r="G871" s="94">
        <v>414.8</v>
      </c>
      <c r="H871" s="94">
        <v>236.1</v>
      </c>
      <c r="I871" s="157"/>
      <c r="J871" s="148">
        <f t="shared" si="249"/>
        <v>56.918997107039537</v>
      </c>
      <c r="K871" s="148">
        <f t="shared" si="250"/>
        <v>56.918997107039537</v>
      </c>
    </row>
    <row r="872" spans="1:11" ht="25.5" x14ac:dyDescent="0.2">
      <c r="A872" s="191" t="s">
        <v>454</v>
      </c>
      <c r="B872" s="86" t="s">
        <v>205</v>
      </c>
      <c r="C872" s="88" t="s">
        <v>136</v>
      </c>
      <c r="D872" s="95"/>
      <c r="E872" s="95"/>
      <c r="F872" s="85">
        <f>F873</f>
        <v>103.5</v>
      </c>
      <c r="G872" s="85">
        <f>G873</f>
        <v>103.5</v>
      </c>
      <c r="H872" s="85">
        <f>H873</f>
        <v>103.5</v>
      </c>
      <c r="I872" s="157"/>
      <c r="J872" s="150">
        <f t="shared" si="249"/>
        <v>100</v>
      </c>
      <c r="K872" s="150">
        <f t="shared" si="250"/>
        <v>100</v>
      </c>
    </row>
    <row r="873" spans="1:11" ht="25.5" x14ac:dyDescent="0.2">
      <c r="A873" s="191" t="s">
        <v>449</v>
      </c>
      <c r="B873" s="86" t="s">
        <v>205</v>
      </c>
      <c r="C873" s="88" t="s">
        <v>451</v>
      </c>
      <c r="D873" s="119"/>
      <c r="E873" s="119"/>
      <c r="F873" s="85">
        <f t="shared" ref="F873:H875" si="264">F874</f>
        <v>103.5</v>
      </c>
      <c r="G873" s="85">
        <f t="shared" si="264"/>
        <v>103.5</v>
      </c>
      <c r="H873" s="85">
        <f>H874</f>
        <v>103.5</v>
      </c>
      <c r="I873" s="157"/>
      <c r="J873" s="150">
        <f t="shared" si="249"/>
        <v>100</v>
      </c>
      <c r="K873" s="150">
        <f t="shared" si="250"/>
        <v>100</v>
      </c>
    </row>
    <row r="874" spans="1:11" ht="25.5" x14ac:dyDescent="0.2">
      <c r="A874" s="179" t="s">
        <v>450</v>
      </c>
      <c r="B874" s="86" t="s">
        <v>205</v>
      </c>
      <c r="C874" s="88" t="s">
        <v>452</v>
      </c>
      <c r="D874" s="100"/>
      <c r="E874" s="100"/>
      <c r="F874" s="85">
        <f t="shared" si="264"/>
        <v>103.5</v>
      </c>
      <c r="G874" s="85">
        <f t="shared" si="264"/>
        <v>103.5</v>
      </c>
      <c r="H874" s="85">
        <f t="shared" si="264"/>
        <v>103.5</v>
      </c>
      <c r="I874" s="157"/>
      <c r="J874" s="150">
        <f t="shared" si="249"/>
        <v>100</v>
      </c>
      <c r="K874" s="150">
        <f t="shared" si="250"/>
        <v>100</v>
      </c>
    </row>
    <row r="875" spans="1:11" ht="25.5" x14ac:dyDescent="0.2">
      <c r="A875" s="199" t="s">
        <v>734</v>
      </c>
      <c r="B875" s="91" t="s">
        <v>205</v>
      </c>
      <c r="C875" s="108" t="s">
        <v>453</v>
      </c>
      <c r="D875" s="95"/>
      <c r="E875" s="95"/>
      <c r="F875" s="94">
        <f>F876</f>
        <v>103.5</v>
      </c>
      <c r="G875" s="94">
        <f>G876</f>
        <v>103.5</v>
      </c>
      <c r="H875" s="94">
        <f t="shared" si="264"/>
        <v>103.5</v>
      </c>
      <c r="I875" s="157"/>
      <c r="J875" s="148">
        <f t="shared" si="249"/>
        <v>100</v>
      </c>
      <c r="K875" s="148">
        <f t="shared" si="250"/>
        <v>100</v>
      </c>
    </row>
    <row r="876" spans="1:11" ht="25.5" x14ac:dyDescent="0.2">
      <c r="A876" s="163" t="s">
        <v>80</v>
      </c>
      <c r="B876" s="91" t="s">
        <v>205</v>
      </c>
      <c r="C876" s="108" t="s">
        <v>453</v>
      </c>
      <c r="D876" s="95" t="s">
        <v>81</v>
      </c>
      <c r="E876" s="95"/>
      <c r="F876" s="94">
        <f>F877</f>
        <v>103.5</v>
      </c>
      <c r="G876" s="94">
        <f>G877</f>
        <v>103.5</v>
      </c>
      <c r="H876" s="94">
        <f>H877</f>
        <v>103.5</v>
      </c>
      <c r="I876" s="157"/>
      <c r="J876" s="148">
        <f t="shared" si="249"/>
        <v>100</v>
      </c>
      <c r="K876" s="148">
        <f t="shared" si="250"/>
        <v>100</v>
      </c>
    </row>
    <row r="877" spans="1:11" x14ac:dyDescent="0.2">
      <c r="A877" s="163" t="s">
        <v>430</v>
      </c>
      <c r="B877" s="91" t="s">
        <v>205</v>
      </c>
      <c r="C877" s="108" t="s">
        <v>453</v>
      </c>
      <c r="D877" s="95">
        <v>620</v>
      </c>
      <c r="E877" s="95">
        <v>900100</v>
      </c>
      <c r="F877" s="94">
        <v>103.5</v>
      </c>
      <c r="G877" s="94">
        <v>103.5</v>
      </c>
      <c r="H877" s="94">
        <v>103.5</v>
      </c>
      <c r="I877" s="157"/>
      <c r="J877" s="148">
        <f t="shared" si="249"/>
        <v>100</v>
      </c>
      <c r="K877" s="148">
        <f t="shared" si="250"/>
        <v>100</v>
      </c>
    </row>
    <row r="878" spans="1:11" ht="38.25" x14ac:dyDescent="0.2">
      <c r="A878" s="169" t="s">
        <v>437</v>
      </c>
      <c r="B878" s="86" t="s">
        <v>205</v>
      </c>
      <c r="C878" s="88" t="s">
        <v>149</v>
      </c>
      <c r="D878" s="95"/>
      <c r="E878" s="95"/>
      <c r="F878" s="85">
        <f t="shared" ref="F878:G881" si="265">F879</f>
        <v>320.10000000000002</v>
      </c>
      <c r="G878" s="85">
        <f t="shared" si="265"/>
        <v>320.10000000000002</v>
      </c>
      <c r="H878" s="94">
        <f t="shared" ref="H878:H881" si="266">H879</f>
        <v>254.2</v>
      </c>
      <c r="I878" s="157"/>
      <c r="J878" s="148">
        <f t="shared" si="249"/>
        <v>79.412683536394866</v>
      </c>
      <c r="K878" s="148">
        <f t="shared" si="250"/>
        <v>79.412683536394866</v>
      </c>
    </row>
    <row r="879" spans="1:11" x14ac:dyDescent="0.2">
      <c r="A879" s="168" t="s">
        <v>816</v>
      </c>
      <c r="B879" s="86" t="s">
        <v>205</v>
      </c>
      <c r="C879" s="88" t="s">
        <v>813</v>
      </c>
      <c r="D879" s="100"/>
      <c r="E879" s="100"/>
      <c r="F879" s="129">
        <f t="shared" si="265"/>
        <v>320.10000000000002</v>
      </c>
      <c r="G879" s="129">
        <f t="shared" si="265"/>
        <v>320.10000000000002</v>
      </c>
      <c r="H879" s="129">
        <f t="shared" si="266"/>
        <v>254.2</v>
      </c>
      <c r="I879" s="157"/>
      <c r="J879" s="150">
        <f t="shared" si="249"/>
        <v>79.412683536394866</v>
      </c>
      <c r="K879" s="150">
        <f t="shared" si="250"/>
        <v>79.412683536394866</v>
      </c>
    </row>
    <row r="880" spans="1:11" x14ac:dyDescent="0.2">
      <c r="A880" s="168" t="s">
        <v>817</v>
      </c>
      <c r="B880" s="86" t="s">
        <v>205</v>
      </c>
      <c r="C880" s="88" t="s">
        <v>814</v>
      </c>
      <c r="D880" s="100"/>
      <c r="E880" s="100"/>
      <c r="F880" s="129">
        <f t="shared" si="265"/>
        <v>320.10000000000002</v>
      </c>
      <c r="G880" s="129">
        <f t="shared" si="265"/>
        <v>320.10000000000002</v>
      </c>
      <c r="H880" s="129">
        <f t="shared" si="266"/>
        <v>254.2</v>
      </c>
      <c r="I880" s="157"/>
      <c r="J880" s="150">
        <f t="shared" si="249"/>
        <v>79.412683536394866</v>
      </c>
      <c r="K880" s="150">
        <f t="shared" si="250"/>
        <v>79.412683536394866</v>
      </c>
    </row>
    <row r="881" spans="1:11" ht="25.5" x14ac:dyDescent="0.2">
      <c r="A881" s="163" t="s">
        <v>818</v>
      </c>
      <c r="B881" s="91" t="s">
        <v>205</v>
      </c>
      <c r="C881" s="92" t="s">
        <v>815</v>
      </c>
      <c r="D881" s="95"/>
      <c r="E881" s="95"/>
      <c r="F881" s="130">
        <f t="shared" si="265"/>
        <v>320.10000000000002</v>
      </c>
      <c r="G881" s="130">
        <f t="shared" si="265"/>
        <v>320.10000000000002</v>
      </c>
      <c r="H881" s="130">
        <f t="shared" si="266"/>
        <v>254.2</v>
      </c>
      <c r="I881" s="157"/>
      <c r="J881" s="148">
        <f t="shared" si="249"/>
        <v>79.412683536394866</v>
      </c>
      <c r="K881" s="148">
        <f t="shared" si="250"/>
        <v>79.412683536394866</v>
      </c>
    </row>
    <row r="882" spans="1:11" ht="25.5" x14ac:dyDescent="0.2">
      <c r="A882" s="163" t="s">
        <v>80</v>
      </c>
      <c r="B882" s="91" t="s">
        <v>205</v>
      </c>
      <c r="C882" s="92" t="s">
        <v>815</v>
      </c>
      <c r="D882" s="95">
        <v>600</v>
      </c>
      <c r="E882" s="95"/>
      <c r="F882" s="130">
        <f>F883+F884+F885</f>
        <v>320.10000000000002</v>
      </c>
      <c r="G882" s="130">
        <f>G883+G884+G885</f>
        <v>320.10000000000002</v>
      </c>
      <c r="H882" s="130">
        <f t="shared" ref="H882" si="267">H883+H884+H885</f>
        <v>254.2</v>
      </c>
      <c r="I882" s="157"/>
      <c r="J882" s="148">
        <f t="shared" si="249"/>
        <v>79.412683536394866</v>
      </c>
      <c r="K882" s="148">
        <f t="shared" si="250"/>
        <v>79.412683536394866</v>
      </c>
    </row>
    <row r="883" spans="1:11" x14ac:dyDescent="0.2">
      <c r="A883" s="163" t="s">
        <v>430</v>
      </c>
      <c r="B883" s="91" t="s">
        <v>205</v>
      </c>
      <c r="C883" s="92" t="s">
        <v>815</v>
      </c>
      <c r="D883" s="95">
        <v>620</v>
      </c>
      <c r="E883" s="95">
        <v>900302</v>
      </c>
      <c r="F883" s="130">
        <v>250</v>
      </c>
      <c r="G883" s="130">
        <v>250</v>
      </c>
      <c r="H883" s="130">
        <v>198.5</v>
      </c>
      <c r="I883" s="157"/>
      <c r="J883" s="148">
        <f t="shared" si="249"/>
        <v>79.400000000000006</v>
      </c>
      <c r="K883" s="148">
        <f t="shared" si="250"/>
        <v>79.400000000000006</v>
      </c>
    </row>
    <row r="884" spans="1:11" x14ac:dyDescent="0.2">
      <c r="A884" s="163" t="s">
        <v>430</v>
      </c>
      <c r="B884" s="91" t="s">
        <v>205</v>
      </c>
      <c r="C884" s="92" t="s">
        <v>815</v>
      </c>
      <c r="D884" s="95">
        <v>620</v>
      </c>
      <c r="E884" s="95">
        <v>900900</v>
      </c>
      <c r="F884" s="130">
        <v>3.2</v>
      </c>
      <c r="G884" s="130">
        <v>3.2</v>
      </c>
      <c r="H884" s="130">
        <v>2.5</v>
      </c>
      <c r="I884" s="157"/>
      <c r="J884" s="148">
        <f t="shared" si="249"/>
        <v>78.125</v>
      </c>
      <c r="K884" s="148">
        <f t="shared" si="250"/>
        <v>78.125</v>
      </c>
    </row>
    <row r="885" spans="1:11" x14ac:dyDescent="0.2">
      <c r="A885" s="163" t="s">
        <v>430</v>
      </c>
      <c r="B885" s="91" t="s">
        <v>205</v>
      </c>
      <c r="C885" s="92" t="s">
        <v>815</v>
      </c>
      <c r="D885" s="95">
        <v>620</v>
      </c>
      <c r="E885" s="95">
        <v>900100</v>
      </c>
      <c r="F885" s="130">
        <v>66.900000000000006</v>
      </c>
      <c r="G885" s="130">
        <v>66.900000000000006</v>
      </c>
      <c r="H885" s="130">
        <f>55.7-2.5</f>
        <v>53.2</v>
      </c>
      <c r="I885" s="157"/>
      <c r="J885" s="148">
        <f t="shared" si="249"/>
        <v>79.52167414050821</v>
      </c>
      <c r="K885" s="148">
        <f t="shared" si="250"/>
        <v>79.52167414050821</v>
      </c>
    </row>
    <row r="886" spans="1:11" s="72" customFormat="1" x14ac:dyDescent="0.2">
      <c r="A886" s="205" t="s">
        <v>115</v>
      </c>
      <c r="B886" s="86" t="s">
        <v>206</v>
      </c>
      <c r="C886" s="87"/>
      <c r="D886" s="87"/>
      <c r="E886" s="87"/>
      <c r="F886" s="85">
        <f>F887</f>
        <v>18549.3</v>
      </c>
      <c r="G886" s="85">
        <f>G887</f>
        <v>18549.3</v>
      </c>
      <c r="H886" s="85">
        <f>H887</f>
        <v>17654.899999999998</v>
      </c>
      <c r="I886" s="167" t="e">
        <f>#REF!+I887</f>
        <v>#REF!</v>
      </c>
      <c r="J886" s="150">
        <f t="shared" si="249"/>
        <v>95.178254705029303</v>
      </c>
      <c r="K886" s="150">
        <f t="shared" si="250"/>
        <v>95.178254705029303</v>
      </c>
    </row>
    <row r="887" spans="1:11" ht="38.25" x14ac:dyDescent="0.2">
      <c r="A887" s="169" t="s">
        <v>437</v>
      </c>
      <c r="B887" s="86" t="s">
        <v>206</v>
      </c>
      <c r="C887" s="97" t="s">
        <v>149</v>
      </c>
      <c r="D887" s="97"/>
      <c r="E887" s="97"/>
      <c r="F887" s="85">
        <f>F888+F895</f>
        <v>18549.3</v>
      </c>
      <c r="G887" s="85">
        <f>G888+G895</f>
        <v>18549.3</v>
      </c>
      <c r="H887" s="85">
        <f>H888+H895</f>
        <v>17654.899999999998</v>
      </c>
      <c r="I887" s="157"/>
      <c r="J887" s="150">
        <f t="shared" si="249"/>
        <v>95.178254705029303</v>
      </c>
      <c r="K887" s="150">
        <f t="shared" si="250"/>
        <v>95.178254705029303</v>
      </c>
    </row>
    <row r="888" spans="1:11" x14ac:dyDescent="0.2">
      <c r="A888" s="169" t="s">
        <v>435</v>
      </c>
      <c r="B888" s="86" t="s">
        <v>206</v>
      </c>
      <c r="C888" s="88" t="s">
        <v>302</v>
      </c>
      <c r="D888" s="100"/>
      <c r="E888" s="100"/>
      <c r="F888" s="85">
        <f t="shared" ref="F888:H889" si="268">F889</f>
        <v>550</v>
      </c>
      <c r="G888" s="85">
        <f t="shared" si="268"/>
        <v>550</v>
      </c>
      <c r="H888" s="85">
        <f t="shared" si="268"/>
        <v>499.8</v>
      </c>
      <c r="I888" s="157"/>
      <c r="J888" s="150">
        <f t="shared" si="249"/>
        <v>90.872727272727275</v>
      </c>
      <c r="K888" s="150">
        <f t="shared" si="250"/>
        <v>90.872727272727275</v>
      </c>
    </row>
    <row r="889" spans="1:11" x14ac:dyDescent="0.2">
      <c r="A889" s="179" t="s">
        <v>436</v>
      </c>
      <c r="B889" s="86" t="s">
        <v>206</v>
      </c>
      <c r="C889" s="88" t="s">
        <v>303</v>
      </c>
      <c r="D889" s="134"/>
      <c r="E889" s="134"/>
      <c r="F889" s="85">
        <f t="shared" si="268"/>
        <v>550</v>
      </c>
      <c r="G889" s="85">
        <f t="shared" si="268"/>
        <v>550</v>
      </c>
      <c r="H889" s="85">
        <f t="shared" si="268"/>
        <v>499.8</v>
      </c>
      <c r="I889" s="157"/>
      <c r="J889" s="150">
        <f t="shared" si="249"/>
        <v>90.872727272727275</v>
      </c>
      <c r="K889" s="150">
        <f t="shared" si="250"/>
        <v>90.872727272727275</v>
      </c>
    </row>
    <row r="890" spans="1:11" ht="33.75" customHeight="1" x14ac:dyDescent="0.2">
      <c r="A890" s="177" t="s">
        <v>736</v>
      </c>
      <c r="B890" s="91" t="s">
        <v>206</v>
      </c>
      <c r="C890" s="92" t="s">
        <v>431</v>
      </c>
      <c r="D890" s="135"/>
      <c r="E890" s="135"/>
      <c r="F890" s="94">
        <f>F891+F893</f>
        <v>550</v>
      </c>
      <c r="G890" s="94">
        <f>G891+G893</f>
        <v>550</v>
      </c>
      <c r="H890" s="94">
        <f>H891+H893</f>
        <v>499.8</v>
      </c>
      <c r="I890" s="157"/>
      <c r="J890" s="148">
        <f t="shared" si="249"/>
        <v>90.872727272727275</v>
      </c>
      <c r="K890" s="148">
        <f t="shared" si="250"/>
        <v>90.872727272727275</v>
      </c>
    </row>
    <row r="891" spans="1:11" ht="25.5" x14ac:dyDescent="0.2">
      <c r="A891" s="163" t="s">
        <v>67</v>
      </c>
      <c r="B891" s="91" t="s">
        <v>206</v>
      </c>
      <c r="C891" s="92" t="s">
        <v>431</v>
      </c>
      <c r="D891" s="99">
        <v>200</v>
      </c>
      <c r="E891" s="99"/>
      <c r="F891" s="94">
        <f>F892</f>
        <v>200</v>
      </c>
      <c r="G891" s="94">
        <f>G892</f>
        <v>200</v>
      </c>
      <c r="H891" s="94">
        <f>H892</f>
        <v>149.80000000000001</v>
      </c>
      <c r="I891" s="157"/>
      <c r="J891" s="148">
        <f t="shared" si="249"/>
        <v>74.900000000000006</v>
      </c>
      <c r="K891" s="148">
        <f t="shared" si="250"/>
        <v>74.900000000000006</v>
      </c>
    </row>
    <row r="892" spans="1:11" ht="25.5" x14ac:dyDescent="0.2">
      <c r="A892" s="163" t="s">
        <v>69</v>
      </c>
      <c r="B892" s="91" t="s">
        <v>206</v>
      </c>
      <c r="C892" s="92" t="s">
        <v>431</v>
      </c>
      <c r="D892" s="99">
        <v>240</v>
      </c>
      <c r="E892" s="95">
        <v>900100</v>
      </c>
      <c r="F892" s="94">
        <v>200</v>
      </c>
      <c r="G892" s="94">
        <v>200</v>
      </c>
      <c r="H892" s="94">
        <v>149.80000000000001</v>
      </c>
      <c r="I892" s="157"/>
      <c r="J892" s="148">
        <f t="shared" si="249"/>
        <v>74.900000000000006</v>
      </c>
      <c r="K892" s="148">
        <f t="shared" si="250"/>
        <v>74.900000000000006</v>
      </c>
    </row>
    <row r="893" spans="1:11" ht="25.5" x14ac:dyDescent="0.2">
      <c r="A893" s="163" t="s">
        <v>80</v>
      </c>
      <c r="B893" s="91" t="s">
        <v>206</v>
      </c>
      <c r="C893" s="92" t="s">
        <v>431</v>
      </c>
      <c r="D893" s="99">
        <v>600</v>
      </c>
      <c r="E893" s="99"/>
      <c r="F893" s="94">
        <f>F894</f>
        <v>350</v>
      </c>
      <c r="G893" s="94">
        <f>G894</f>
        <v>350</v>
      </c>
      <c r="H893" s="94">
        <f>H894</f>
        <v>350</v>
      </c>
      <c r="I893" s="157"/>
      <c r="J893" s="148">
        <f t="shared" si="249"/>
        <v>100</v>
      </c>
      <c r="K893" s="148">
        <f t="shared" si="250"/>
        <v>100</v>
      </c>
    </row>
    <row r="894" spans="1:11" x14ac:dyDescent="0.2">
      <c r="A894" s="163" t="s">
        <v>82</v>
      </c>
      <c r="B894" s="91" t="s">
        <v>206</v>
      </c>
      <c r="C894" s="92" t="s">
        <v>431</v>
      </c>
      <c r="D894" s="99">
        <v>610</v>
      </c>
      <c r="E894" s="95">
        <v>900100</v>
      </c>
      <c r="F894" s="94">
        <v>350</v>
      </c>
      <c r="G894" s="94">
        <v>350</v>
      </c>
      <c r="H894" s="94">
        <v>350</v>
      </c>
      <c r="I894" s="157"/>
      <c r="J894" s="148">
        <f t="shared" si="249"/>
        <v>100</v>
      </c>
      <c r="K894" s="148">
        <f t="shared" si="250"/>
        <v>100</v>
      </c>
    </row>
    <row r="895" spans="1:11" x14ac:dyDescent="0.2">
      <c r="A895" s="169" t="s">
        <v>117</v>
      </c>
      <c r="B895" s="86" t="s">
        <v>206</v>
      </c>
      <c r="C895" s="88" t="s">
        <v>432</v>
      </c>
      <c r="D895" s="119"/>
      <c r="E895" s="119"/>
      <c r="F895" s="85">
        <f t="shared" ref="F895:H896" si="269">F896</f>
        <v>17999.3</v>
      </c>
      <c r="G895" s="85">
        <f t="shared" si="269"/>
        <v>17999.3</v>
      </c>
      <c r="H895" s="85">
        <f t="shared" si="269"/>
        <v>17155.099999999999</v>
      </c>
      <c r="I895" s="157"/>
      <c r="J895" s="150">
        <f t="shared" si="249"/>
        <v>95.309817604017937</v>
      </c>
      <c r="K895" s="150">
        <f t="shared" si="250"/>
        <v>95.309817604017937</v>
      </c>
    </row>
    <row r="896" spans="1:11" ht="25.5" x14ac:dyDescent="0.2">
      <c r="A896" s="169" t="s">
        <v>311</v>
      </c>
      <c r="B896" s="86" t="s">
        <v>206</v>
      </c>
      <c r="C896" s="88" t="s">
        <v>433</v>
      </c>
      <c r="D896" s="119"/>
      <c r="E896" s="119"/>
      <c r="F896" s="85">
        <f t="shared" si="269"/>
        <v>17999.3</v>
      </c>
      <c r="G896" s="85">
        <f t="shared" si="269"/>
        <v>17999.3</v>
      </c>
      <c r="H896" s="85">
        <f t="shared" si="269"/>
        <v>17155.099999999999</v>
      </c>
      <c r="I896" s="157"/>
      <c r="J896" s="150">
        <f t="shared" si="249"/>
        <v>95.309817604017937</v>
      </c>
      <c r="K896" s="150">
        <f t="shared" si="250"/>
        <v>95.309817604017937</v>
      </c>
    </row>
    <row r="897" spans="1:11" ht="25.5" x14ac:dyDescent="0.2">
      <c r="A897" s="177" t="s">
        <v>301</v>
      </c>
      <c r="B897" s="91" t="s">
        <v>206</v>
      </c>
      <c r="C897" s="92" t="s">
        <v>434</v>
      </c>
      <c r="D897" s="95"/>
      <c r="E897" s="95"/>
      <c r="F897" s="94">
        <f t="shared" ref="F897:H898" si="270">F898</f>
        <v>17999.3</v>
      </c>
      <c r="G897" s="94">
        <f t="shared" si="270"/>
        <v>17999.3</v>
      </c>
      <c r="H897" s="94">
        <f t="shared" si="270"/>
        <v>17155.099999999999</v>
      </c>
      <c r="I897" s="157"/>
      <c r="J897" s="148">
        <f t="shared" si="249"/>
        <v>95.309817604017937</v>
      </c>
      <c r="K897" s="148">
        <f t="shared" si="250"/>
        <v>95.309817604017937</v>
      </c>
    </row>
    <row r="898" spans="1:11" ht="25.5" x14ac:dyDescent="0.2">
      <c r="A898" s="163" t="s">
        <v>80</v>
      </c>
      <c r="B898" s="91" t="s">
        <v>206</v>
      </c>
      <c r="C898" s="92" t="s">
        <v>434</v>
      </c>
      <c r="D898" s="99">
        <v>600</v>
      </c>
      <c r="E898" s="99"/>
      <c r="F898" s="94">
        <f t="shared" si="270"/>
        <v>17999.3</v>
      </c>
      <c r="G898" s="94">
        <f t="shared" si="270"/>
        <v>17999.3</v>
      </c>
      <c r="H898" s="94">
        <f t="shared" si="270"/>
        <v>17155.099999999999</v>
      </c>
      <c r="I898" s="157"/>
      <c r="J898" s="148">
        <f t="shared" si="249"/>
        <v>95.309817604017937</v>
      </c>
      <c r="K898" s="148">
        <f t="shared" si="250"/>
        <v>95.309817604017937</v>
      </c>
    </row>
    <row r="899" spans="1:11" x14ac:dyDescent="0.2">
      <c r="A899" s="163" t="s">
        <v>82</v>
      </c>
      <c r="B899" s="91" t="s">
        <v>206</v>
      </c>
      <c r="C899" s="92" t="s">
        <v>434</v>
      </c>
      <c r="D899" s="99">
        <v>610</v>
      </c>
      <c r="E899" s="95">
        <v>900100</v>
      </c>
      <c r="F899" s="94">
        <v>17999.3</v>
      </c>
      <c r="G899" s="94">
        <v>17999.3</v>
      </c>
      <c r="H899" s="94">
        <v>17155.099999999999</v>
      </c>
      <c r="I899" s="157"/>
      <c r="J899" s="148">
        <f t="shared" ref="J899:J961" si="271">H899/F899*100</f>
        <v>95.309817604017937</v>
      </c>
      <c r="K899" s="148">
        <f t="shared" ref="K899:K961" si="272">H899/G899*100</f>
        <v>95.309817604017937</v>
      </c>
    </row>
    <row r="900" spans="1:11" x14ac:dyDescent="0.2">
      <c r="A900" s="205" t="s">
        <v>116</v>
      </c>
      <c r="B900" s="86" t="s">
        <v>207</v>
      </c>
      <c r="C900" s="87"/>
      <c r="D900" s="87"/>
      <c r="E900" s="87"/>
      <c r="F900" s="136">
        <f>F901+F921+F937+F945</f>
        <v>43913.100000000006</v>
      </c>
      <c r="G900" s="136">
        <f>G901+G921+G937+G945</f>
        <v>43913.100000000006</v>
      </c>
      <c r="H900" s="136">
        <f>H901+H921+H937+H945</f>
        <v>43819.4</v>
      </c>
      <c r="I900" s="157"/>
      <c r="J900" s="150">
        <f t="shared" si="271"/>
        <v>99.786624037018555</v>
      </c>
      <c r="K900" s="150">
        <f t="shared" si="272"/>
        <v>99.786624037018555</v>
      </c>
    </row>
    <row r="901" spans="1:11" x14ac:dyDescent="0.2">
      <c r="A901" s="175" t="s">
        <v>305</v>
      </c>
      <c r="B901" s="86" t="s">
        <v>207</v>
      </c>
      <c r="C901" s="88" t="s">
        <v>175</v>
      </c>
      <c r="D901" s="87"/>
      <c r="E901" s="87"/>
      <c r="F901" s="85">
        <f>F902+F911</f>
        <v>32062.400000000001</v>
      </c>
      <c r="G901" s="85">
        <f>G902+G911</f>
        <v>32062.400000000001</v>
      </c>
      <c r="H901" s="85">
        <f>H902+H911</f>
        <v>31983.699999999997</v>
      </c>
      <c r="I901" s="157"/>
      <c r="J901" s="150">
        <f t="shared" si="271"/>
        <v>99.7545411447677</v>
      </c>
      <c r="K901" s="150">
        <f t="shared" si="272"/>
        <v>99.7545411447677</v>
      </c>
    </row>
    <row r="902" spans="1:11" x14ac:dyDescent="0.2">
      <c r="A902" s="176" t="s">
        <v>109</v>
      </c>
      <c r="B902" s="86" t="s">
        <v>207</v>
      </c>
      <c r="C902" s="88" t="s">
        <v>176</v>
      </c>
      <c r="D902" s="87"/>
      <c r="E902" s="87"/>
      <c r="F902" s="85">
        <f>F903</f>
        <v>5469.7</v>
      </c>
      <c r="G902" s="85">
        <f>G903</f>
        <v>5469.7</v>
      </c>
      <c r="H902" s="85">
        <f>H903</f>
        <v>5469.6</v>
      </c>
      <c r="I902" s="157"/>
      <c r="J902" s="150">
        <f t="shared" si="271"/>
        <v>99.998171746165241</v>
      </c>
      <c r="K902" s="150">
        <f t="shared" si="272"/>
        <v>99.998171746165241</v>
      </c>
    </row>
    <row r="903" spans="1:11" x14ac:dyDescent="0.2">
      <c r="A903" s="168" t="s">
        <v>652</v>
      </c>
      <c r="B903" s="86" t="s">
        <v>207</v>
      </c>
      <c r="C903" s="88" t="s">
        <v>653</v>
      </c>
      <c r="D903" s="106"/>
      <c r="E903" s="95"/>
      <c r="F903" s="85">
        <f>F907+F904</f>
        <v>5469.7</v>
      </c>
      <c r="G903" s="85">
        <f>G907+G904</f>
        <v>5469.7</v>
      </c>
      <c r="H903" s="85">
        <f>H907+H904</f>
        <v>5469.6</v>
      </c>
      <c r="I903" s="157"/>
      <c r="J903" s="150">
        <f t="shared" si="271"/>
        <v>99.998171746165241</v>
      </c>
      <c r="K903" s="150">
        <f t="shared" si="272"/>
        <v>99.998171746165241</v>
      </c>
    </row>
    <row r="904" spans="1:11" ht="89.25" x14ac:dyDescent="0.2">
      <c r="A904" s="163" t="s">
        <v>708</v>
      </c>
      <c r="B904" s="91" t="s">
        <v>207</v>
      </c>
      <c r="C904" s="92" t="s">
        <v>709</v>
      </c>
      <c r="D904" s="106"/>
      <c r="E904" s="95"/>
      <c r="F904" s="94">
        <f t="shared" ref="F904:H905" si="273">F905</f>
        <v>848.2</v>
      </c>
      <c r="G904" s="94">
        <f t="shared" si="273"/>
        <v>848.2</v>
      </c>
      <c r="H904" s="94">
        <f t="shared" si="273"/>
        <v>848.1</v>
      </c>
      <c r="I904" s="157"/>
      <c r="J904" s="148">
        <f t="shared" si="271"/>
        <v>99.988210327752896</v>
      </c>
      <c r="K904" s="148">
        <f t="shared" si="272"/>
        <v>99.988210327752896</v>
      </c>
    </row>
    <row r="905" spans="1:11" ht="25.5" x14ac:dyDescent="0.2">
      <c r="A905" s="163" t="s">
        <v>80</v>
      </c>
      <c r="B905" s="91" t="s">
        <v>207</v>
      </c>
      <c r="C905" s="92" t="s">
        <v>709</v>
      </c>
      <c r="D905" s="95" t="s">
        <v>81</v>
      </c>
      <c r="E905" s="95"/>
      <c r="F905" s="94">
        <f t="shared" si="273"/>
        <v>848.2</v>
      </c>
      <c r="G905" s="94">
        <f t="shared" si="273"/>
        <v>848.2</v>
      </c>
      <c r="H905" s="94">
        <f t="shared" si="273"/>
        <v>848.1</v>
      </c>
      <c r="I905" s="157"/>
      <c r="J905" s="148">
        <f t="shared" si="271"/>
        <v>99.988210327752896</v>
      </c>
      <c r="K905" s="148">
        <f t="shared" si="272"/>
        <v>99.988210327752896</v>
      </c>
    </row>
    <row r="906" spans="1:11" x14ac:dyDescent="0.2">
      <c r="A906" s="163" t="s">
        <v>82</v>
      </c>
      <c r="B906" s="91" t="s">
        <v>207</v>
      </c>
      <c r="C906" s="92" t="s">
        <v>709</v>
      </c>
      <c r="D906" s="95" t="s">
        <v>83</v>
      </c>
      <c r="E906" s="95">
        <v>900204</v>
      </c>
      <c r="F906" s="94">
        <v>848.2</v>
      </c>
      <c r="G906" s="94">
        <v>848.2</v>
      </c>
      <c r="H906" s="94">
        <v>848.1</v>
      </c>
      <c r="I906" s="157"/>
      <c r="J906" s="148">
        <f t="shared" si="271"/>
        <v>99.988210327752896</v>
      </c>
      <c r="K906" s="148">
        <f t="shared" si="272"/>
        <v>99.988210327752896</v>
      </c>
    </row>
    <row r="907" spans="1:11" ht="38.25" x14ac:dyDescent="0.2">
      <c r="A907" s="163" t="s">
        <v>656</v>
      </c>
      <c r="B907" s="91" t="s">
        <v>207</v>
      </c>
      <c r="C907" s="92" t="s">
        <v>654</v>
      </c>
      <c r="D907" s="106"/>
      <c r="E907" s="95"/>
      <c r="F907" s="94">
        <f>F908</f>
        <v>4621.5</v>
      </c>
      <c r="G907" s="94">
        <f>G908</f>
        <v>4621.5</v>
      </c>
      <c r="H907" s="94">
        <f>H908</f>
        <v>4621.5</v>
      </c>
      <c r="I907" s="157"/>
      <c r="J907" s="148">
        <f t="shared" si="271"/>
        <v>100</v>
      </c>
      <c r="K907" s="148">
        <f t="shared" si="272"/>
        <v>100</v>
      </c>
    </row>
    <row r="908" spans="1:11" ht="25.5" x14ac:dyDescent="0.2">
      <c r="A908" s="163" t="s">
        <v>80</v>
      </c>
      <c r="B908" s="91" t="s">
        <v>207</v>
      </c>
      <c r="C908" s="92" t="s">
        <v>654</v>
      </c>
      <c r="D908" s="95" t="s">
        <v>81</v>
      </c>
      <c r="E908" s="95"/>
      <c r="F908" s="94">
        <f>F910+F909</f>
        <v>4621.5</v>
      </c>
      <c r="G908" s="94">
        <f>G910+G909</f>
        <v>4621.5</v>
      </c>
      <c r="H908" s="94">
        <f>H910+H909</f>
        <v>4621.5</v>
      </c>
      <c r="I908" s="157"/>
      <c r="J908" s="148">
        <f t="shared" si="271"/>
        <v>100</v>
      </c>
      <c r="K908" s="148">
        <f t="shared" si="272"/>
        <v>100</v>
      </c>
    </row>
    <row r="909" spans="1:11" x14ac:dyDescent="0.2">
      <c r="A909" s="163" t="s">
        <v>82</v>
      </c>
      <c r="B909" s="91" t="s">
        <v>207</v>
      </c>
      <c r="C909" s="92" t="s">
        <v>654</v>
      </c>
      <c r="D909" s="95">
        <v>610</v>
      </c>
      <c r="E909" s="95">
        <v>900204</v>
      </c>
      <c r="F909" s="94">
        <v>3419.9</v>
      </c>
      <c r="G909" s="94">
        <v>3419.9</v>
      </c>
      <c r="H909" s="94">
        <v>3419.9</v>
      </c>
      <c r="I909" s="157"/>
      <c r="J909" s="148">
        <f t="shared" si="271"/>
        <v>100</v>
      </c>
      <c r="K909" s="148">
        <f t="shared" si="272"/>
        <v>100</v>
      </c>
    </row>
    <row r="910" spans="1:11" x14ac:dyDescent="0.2">
      <c r="A910" s="163" t="s">
        <v>82</v>
      </c>
      <c r="B910" s="91" t="s">
        <v>207</v>
      </c>
      <c r="C910" s="92" t="s">
        <v>654</v>
      </c>
      <c r="D910" s="95" t="s">
        <v>83</v>
      </c>
      <c r="E910" s="95">
        <v>900304</v>
      </c>
      <c r="F910" s="94">
        <v>1201.5999999999999</v>
      </c>
      <c r="G910" s="94">
        <v>1201.5999999999999</v>
      </c>
      <c r="H910" s="94">
        <v>1201.5999999999999</v>
      </c>
      <c r="I910" s="157"/>
      <c r="J910" s="148">
        <f t="shared" si="271"/>
        <v>100</v>
      </c>
      <c r="K910" s="148">
        <f t="shared" si="272"/>
        <v>100</v>
      </c>
    </row>
    <row r="911" spans="1:11" x14ac:dyDescent="0.2">
      <c r="A911" s="169" t="s">
        <v>347</v>
      </c>
      <c r="B911" s="96" t="s">
        <v>207</v>
      </c>
      <c r="C911" s="88" t="s">
        <v>477</v>
      </c>
      <c r="D911" s="100"/>
      <c r="E911" s="100"/>
      <c r="F911" s="85">
        <f>F912</f>
        <v>26592.7</v>
      </c>
      <c r="G911" s="85">
        <f>G912</f>
        <v>26592.7</v>
      </c>
      <c r="H911" s="85">
        <f>H912</f>
        <v>26514.1</v>
      </c>
      <c r="I911" s="157"/>
      <c r="J911" s="150">
        <f t="shared" si="271"/>
        <v>99.704430163165071</v>
      </c>
      <c r="K911" s="150">
        <f t="shared" si="272"/>
        <v>99.704430163165071</v>
      </c>
    </row>
    <row r="912" spans="1:11" ht="25.5" x14ac:dyDescent="0.2">
      <c r="A912" s="169" t="s">
        <v>311</v>
      </c>
      <c r="B912" s="86" t="s">
        <v>207</v>
      </c>
      <c r="C912" s="88" t="s">
        <v>478</v>
      </c>
      <c r="D912" s="90"/>
      <c r="E912" s="90"/>
      <c r="F912" s="85">
        <f>F913+F918</f>
        <v>26592.7</v>
      </c>
      <c r="G912" s="85">
        <f>G913+G918</f>
        <v>26592.7</v>
      </c>
      <c r="H912" s="85">
        <f>H913+H918</f>
        <v>26514.1</v>
      </c>
      <c r="I912" s="157"/>
      <c r="J912" s="150">
        <f t="shared" si="271"/>
        <v>99.704430163165071</v>
      </c>
      <c r="K912" s="150">
        <f t="shared" si="272"/>
        <v>99.704430163165071</v>
      </c>
    </row>
    <row r="913" spans="1:11" x14ac:dyDescent="0.2">
      <c r="A913" s="177" t="s">
        <v>61</v>
      </c>
      <c r="B913" s="91" t="s">
        <v>207</v>
      </c>
      <c r="C913" s="92" t="s">
        <v>479</v>
      </c>
      <c r="D913" s="106"/>
      <c r="E913" s="106"/>
      <c r="F913" s="94">
        <f>F914+F916</f>
        <v>14193.5</v>
      </c>
      <c r="G913" s="94">
        <f>G914+G916</f>
        <v>14193.5</v>
      </c>
      <c r="H913" s="94">
        <f>H914+H916</f>
        <v>14193.5</v>
      </c>
      <c r="I913" s="157"/>
      <c r="J913" s="148">
        <f t="shared" si="271"/>
        <v>100</v>
      </c>
      <c r="K913" s="148">
        <f t="shared" si="272"/>
        <v>100</v>
      </c>
    </row>
    <row r="914" spans="1:11" ht="38.25" x14ac:dyDescent="0.2">
      <c r="A914" s="163" t="s">
        <v>62</v>
      </c>
      <c r="B914" s="91" t="s">
        <v>207</v>
      </c>
      <c r="C914" s="92" t="s">
        <v>479</v>
      </c>
      <c r="D914" s="95" t="s">
        <v>63</v>
      </c>
      <c r="E914" s="95"/>
      <c r="F914" s="94">
        <f>F915</f>
        <v>13641.7</v>
      </c>
      <c r="G914" s="94">
        <f>G915</f>
        <v>13641.7</v>
      </c>
      <c r="H914" s="94">
        <f>H915</f>
        <v>13641.7</v>
      </c>
      <c r="I914" s="157"/>
      <c r="J914" s="148">
        <f t="shared" si="271"/>
        <v>100</v>
      </c>
      <c r="K914" s="148">
        <f t="shared" si="272"/>
        <v>100</v>
      </c>
    </row>
    <row r="915" spans="1:11" x14ac:dyDescent="0.2">
      <c r="A915" s="163" t="s">
        <v>64</v>
      </c>
      <c r="B915" s="91" t="s">
        <v>207</v>
      </c>
      <c r="C915" s="92" t="s">
        <v>479</v>
      </c>
      <c r="D915" s="95" t="s">
        <v>65</v>
      </c>
      <c r="E915" s="95">
        <v>900100</v>
      </c>
      <c r="F915" s="94">
        <v>13641.7</v>
      </c>
      <c r="G915" s="94">
        <v>13641.7</v>
      </c>
      <c r="H915" s="94">
        <v>13641.7</v>
      </c>
      <c r="I915" s="157"/>
      <c r="J915" s="148">
        <f t="shared" si="271"/>
        <v>100</v>
      </c>
      <c r="K915" s="148">
        <f t="shared" si="272"/>
        <v>100</v>
      </c>
    </row>
    <row r="916" spans="1:11" ht="25.5" x14ac:dyDescent="0.2">
      <c r="A916" s="163" t="s">
        <v>67</v>
      </c>
      <c r="B916" s="91" t="s">
        <v>207</v>
      </c>
      <c r="C916" s="92" t="s">
        <v>479</v>
      </c>
      <c r="D916" s="95" t="s">
        <v>68</v>
      </c>
      <c r="E916" s="95"/>
      <c r="F916" s="94">
        <f>F917</f>
        <v>551.79999999999995</v>
      </c>
      <c r="G916" s="94">
        <f>G917</f>
        <v>551.79999999999995</v>
      </c>
      <c r="H916" s="94">
        <f>H917</f>
        <v>551.79999999999995</v>
      </c>
      <c r="I916" s="157"/>
      <c r="J916" s="148">
        <f t="shared" si="271"/>
        <v>100</v>
      </c>
      <c r="K916" s="148">
        <f t="shared" si="272"/>
        <v>100</v>
      </c>
    </row>
    <row r="917" spans="1:11" ht="25.5" x14ac:dyDescent="0.2">
      <c r="A917" s="163" t="s">
        <v>69</v>
      </c>
      <c r="B917" s="91" t="s">
        <v>207</v>
      </c>
      <c r="C917" s="92" t="s">
        <v>479</v>
      </c>
      <c r="D917" s="95" t="s">
        <v>70</v>
      </c>
      <c r="E917" s="95">
        <v>900100</v>
      </c>
      <c r="F917" s="94">
        <v>551.79999999999995</v>
      </c>
      <c r="G917" s="94">
        <v>551.79999999999995</v>
      </c>
      <c r="H917" s="94">
        <v>551.79999999999995</v>
      </c>
      <c r="I917" s="157"/>
      <c r="J917" s="148">
        <f t="shared" si="271"/>
        <v>100</v>
      </c>
      <c r="K917" s="148">
        <f t="shared" si="272"/>
        <v>100</v>
      </c>
    </row>
    <row r="918" spans="1:11" x14ac:dyDescent="0.2">
      <c r="A918" s="177" t="s">
        <v>476</v>
      </c>
      <c r="B918" s="91" t="s">
        <v>207</v>
      </c>
      <c r="C918" s="92" t="s">
        <v>480</v>
      </c>
      <c r="D918" s="90"/>
      <c r="E918" s="90"/>
      <c r="F918" s="94">
        <f t="shared" ref="F918:G919" si="274">F919</f>
        <v>12399.2</v>
      </c>
      <c r="G918" s="94">
        <f t="shared" si="274"/>
        <v>12399.2</v>
      </c>
      <c r="H918" s="94">
        <f t="shared" ref="H918:H919" si="275">H919</f>
        <v>12320.6</v>
      </c>
      <c r="I918" s="157"/>
      <c r="J918" s="148">
        <f t="shared" si="271"/>
        <v>99.366088134718368</v>
      </c>
      <c r="K918" s="148">
        <f t="shared" si="272"/>
        <v>99.366088134718368</v>
      </c>
    </row>
    <row r="919" spans="1:11" ht="25.5" x14ac:dyDescent="0.2">
      <c r="A919" s="163" t="s">
        <v>80</v>
      </c>
      <c r="B919" s="91" t="s">
        <v>207</v>
      </c>
      <c r="C919" s="92" t="s">
        <v>480</v>
      </c>
      <c r="D919" s="95" t="s">
        <v>81</v>
      </c>
      <c r="E919" s="95"/>
      <c r="F919" s="94">
        <f t="shared" si="274"/>
        <v>12399.2</v>
      </c>
      <c r="G919" s="94">
        <f t="shared" si="274"/>
        <v>12399.2</v>
      </c>
      <c r="H919" s="94">
        <f t="shared" si="275"/>
        <v>12320.6</v>
      </c>
      <c r="I919" s="157"/>
      <c r="J919" s="148">
        <f t="shared" si="271"/>
        <v>99.366088134718368</v>
      </c>
      <c r="K919" s="148">
        <f t="shared" si="272"/>
        <v>99.366088134718368</v>
      </c>
    </row>
    <row r="920" spans="1:11" x14ac:dyDescent="0.2">
      <c r="A920" s="163" t="s">
        <v>82</v>
      </c>
      <c r="B920" s="91" t="s">
        <v>207</v>
      </c>
      <c r="C920" s="92" t="s">
        <v>480</v>
      </c>
      <c r="D920" s="95" t="s">
        <v>83</v>
      </c>
      <c r="E920" s="95">
        <v>900100</v>
      </c>
      <c r="F920" s="94">
        <v>12399.2</v>
      </c>
      <c r="G920" s="94">
        <v>12399.2</v>
      </c>
      <c r="H920" s="94">
        <v>12320.6</v>
      </c>
      <c r="I920" s="157"/>
      <c r="J920" s="148">
        <f t="shared" si="271"/>
        <v>99.366088134718368</v>
      </c>
      <c r="K920" s="148">
        <f t="shared" si="272"/>
        <v>99.366088134718368</v>
      </c>
    </row>
    <row r="921" spans="1:11" x14ac:dyDescent="0.2">
      <c r="A921" s="160" t="s">
        <v>484</v>
      </c>
      <c r="B921" s="86" t="s">
        <v>207</v>
      </c>
      <c r="C921" s="88" t="s">
        <v>142</v>
      </c>
      <c r="D921" s="95"/>
      <c r="E921" s="95"/>
      <c r="F921" s="85">
        <f t="shared" ref="F921:H922" si="276">F922</f>
        <v>11351.400000000001</v>
      </c>
      <c r="G921" s="85">
        <f t="shared" si="276"/>
        <v>11351.400000000001</v>
      </c>
      <c r="H921" s="85">
        <f t="shared" si="276"/>
        <v>11351.400000000001</v>
      </c>
      <c r="I921" s="157"/>
      <c r="J921" s="150">
        <f t="shared" si="271"/>
        <v>100</v>
      </c>
      <c r="K921" s="150">
        <f t="shared" si="272"/>
        <v>100</v>
      </c>
    </row>
    <row r="922" spans="1:11" x14ac:dyDescent="0.2">
      <c r="A922" s="160" t="s">
        <v>482</v>
      </c>
      <c r="B922" s="86" t="s">
        <v>207</v>
      </c>
      <c r="C922" s="88" t="s">
        <v>178</v>
      </c>
      <c r="D922" s="89"/>
      <c r="E922" s="89"/>
      <c r="F922" s="85">
        <f t="shared" si="276"/>
        <v>11351.400000000001</v>
      </c>
      <c r="G922" s="85">
        <f t="shared" si="276"/>
        <v>11351.400000000001</v>
      </c>
      <c r="H922" s="85">
        <f t="shared" si="276"/>
        <v>11351.400000000001</v>
      </c>
      <c r="I922" s="157"/>
      <c r="J922" s="150">
        <f t="shared" si="271"/>
        <v>100</v>
      </c>
      <c r="K922" s="150">
        <f t="shared" si="272"/>
        <v>100</v>
      </c>
    </row>
    <row r="923" spans="1:11" ht="25.5" x14ac:dyDescent="0.2">
      <c r="A923" s="165" t="s">
        <v>483</v>
      </c>
      <c r="B923" s="86" t="s">
        <v>207</v>
      </c>
      <c r="C923" s="88" t="s">
        <v>485</v>
      </c>
      <c r="D923" s="100"/>
      <c r="E923" s="100"/>
      <c r="F923" s="85">
        <f>F930+F924</f>
        <v>11351.400000000001</v>
      </c>
      <c r="G923" s="85">
        <f>G930+G924</f>
        <v>11351.400000000001</v>
      </c>
      <c r="H923" s="85">
        <f>H930+H924</f>
        <v>11351.400000000001</v>
      </c>
      <c r="I923" s="157"/>
      <c r="J923" s="150">
        <f t="shared" si="271"/>
        <v>100</v>
      </c>
      <c r="K923" s="150">
        <f t="shared" si="272"/>
        <v>100</v>
      </c>
    </row>
    <row r="924" spans="1:11" ht="38.25" x14ac:dyDescent="0.2">
      <c r="A924" s="163" t="s">
        <v>766</v>
      </c>
      <c r="B924" s="91" t="s">
        <v>207</v>
      </c>
      <c r="C924" s="92" t="s">
        <v>767</v>
      </c>
      <c r="D924" s="95"/>
      <c r="E924" s="95"/>
      <c r="F924" s="94">
        <f>F925+F927</f>
        <v>5881.4000000000005</v>
      </c>
      <c r="G924" s="94">
        <f>G925+G927</f>
        <v>5881.4000000000005</v>
      </c>
      <c r="H924" s="94">
        <f>H925+H927</f>
        <v>5881.4000000000005</v>
      </c>
      <c r="I924" s="157"/>
      <c r="J924" s="148">
        <f t="shared" si="271"/>
        <v>100</v>
      </c>
      <c r="K924" s="148">
        <f t="shared" si="272"/>
        <v>100</v>
      </c>
    </row>
    <row r="925" spans="1:11" x14ac:dyDescent="0.2">
      <c r="A925" s="163" t="s">
        <v>110</v>
      </c>
      <c r="B925" s="91" t="s">
        <v>207</v>
      </c>
      <c r="C925" s="92" t="s">
        <v>767</v>
      </c>
      <c r="D925" s="95" t="s">
        <v>111</v>
      </c>
      <c r="E925" s="95"/>
      <c r="F925" s="94">
        <f>F926</f>
        <v>450.6</v>
      </c>
      <c r="G925" s="94">
        <f>G926</f>
        <v>450.6</v>
      </c>
      <c r="H925" s="94">
        <f>H926</f>
        <v>450.6</v>
      </c>
      <c r="I925" s="157"/>
      <c r="J925" s="148">
        <f t="shared" si="271"/>
        <v>100</v>
      </c>
      <c r="K925" s="148">
        <f t="shared" si="272"/>
        <v>100</v>
      </c>
    </row>
    <row r="926" spans="1:11" ht="25.5" x14ac:dyDescent="0.2">
      <c r="A926" s="163" t="s">
        <v>112</v>
      </c>
      <c r="B926" s="91" t="s">
        <v>207</v>
      </c>
      <c r="C926" s="92" t="s">
        <v>767</v>
      </c>
      <c r="D926" s="95">
        <v>320</v>
      </c>
      <c r="E926" s="95">
        <v>900100</v>
      </c>
      <c r="F926" s="94">
        <v>450.6</v>
      </c>
      <c r="G926" s="94">
        <v>450.6</v>
      </c>
      <c r="H926" s="94">
        <v>450.6</v>
      </c>
      <c r="I926" s="157"/>
      <c r="J926" s="148">
        <f t="shared" si="271"/>
        <v>100</v>
      </c>
      <c r="K926" s="148">
        <f t="shared" si="272"/>
        <v>100</v>
      </c>
    </row>
    <row r="927" spans="1:11" ht="25.5" x14ac:dyDescent="0.2">
      <c r="A927" s="173" t="s">
        <v>80</v>
      </c>
      <c r="B927" s="91" t="s">
        <v>207</v>
      </c>
      <c r="C927" s="92" t="s">
        <v>767</v>
      </c>
      <c r="D927" s="135">
        <v>600</v>
      </c>
      <c r="E927" s="95"/>
      <c r="F927" s="94">
        <f>F928+F929</f>
        <v>5430.8</v>
      </c>
      <c r="G927" s="94">
        <f>G928+G929</f>
        <v>5430.8</v>
      </c>
      <c r="H927" s="94">
        <f>H928+H929</f>
        <v>5430.8</v>
      </c>
      <c r="I927" s="157"/>
      <c r="J927" s="148">
        <f t="shared" si="271"/>
        <v>100</v>
      </c>
      <c r="K927" s="148">
        <f t="shared" si="272"/>
        <v>100</v>
      </c>
    </row>
    <row r="928" spans="1:11" x14ac:dyDescent="0.2">
      <c r="A928" s="173" t="s">
        <v>131</v>
      </c>
      <c r="B928" s="91" t="s">
        <v>207</v>
      </c>
      <c r="C928" s="92" t="s">
        <v>767</v>
      </c>
      <c r="D928" s="95">
        <v>610</v>
      </c>
      <c r="E928" s="95">
        <v>900100</v>
      </c>
      <c r="F928" s="94">
        <v>4711.8</v>
      </c>
      <c r="G928" s="94">
        <v>4711.8</v>
      </c>
      <c r="H928" s="94">
        <f>189+4522.8</f>
        <v>4711.8</v>
      </c>
      <c r="I928" s="157"/>
      <c r="J928" s="148">
        <f t="shared" si="271"/>
        <v>100</v>
      </c>
      <c r="K928" s="148">
        <f t="shared" si="272"/>
        <v>100</v>
      </c>
    </row>
    <row r="929" spans="1:11" x14ac:dyDescent="0.2">
      <c r="A929" s="173" t="s">
        <v>430</v>
      </c>
      <c r="B929" s="91" t="s">
        <v>207</v>
      </c>
      <c r="C929" s="92" t="s">
        <v>767</v>
      </c>
      <c r="D929" s="95">
        <v>620</v>
      </c>
      <c r="E929" s="95">
        <v>900100</v>
      </c>
      <c r="F929" s="94">
        <v>719</v>
      </c>
      <c r="G929" s="94">
        <v>719</v>
      </c>
      <c r="H929" s="94">
        <v>719</v>
      </c>
      <c r="I929" s="157"/>
      <c r="J929" s="148">
        <f t="shared" si="271"/>
        <v>100</v>
      </c>
      <c r="K929" s="148">
        <f t="shared" si="272"/>
        <v>100</v>
      </c>
    </row>
    <row r="930" spans="1:11" x14ac:dyDescent="0.2">
      <c r="A930" s="170" t="s">
        <v>308</v>
      </c>
      <c r="B930" s="91" t="s">
        <v>207</v>
      </c>
      <c r="C930" s="92" t="s">
        <v>486</v>
      </c>
      <c r="D930" s="95"/>
      <c r="E930" s="95"/>
      <c r="F930" s="94">
        <f>F934+F931</f>
        <v>5470</v>
      </c>
      <c r="G930" s="94">
        <f>G934+G931</f>
        <v>5470</v>
      </c>
      <c r="H930" s="94">
        <f>H934+H931</f>
        <v>5470</v>
      </c>
      <c r="I930" s="157"/>
      <c r="J930" s="148">
        <f t="shared" si="271"/>
        <v>100</v>
      </c>
      <c r="K930" s="148">
        <f t="shared" si="272"/>
        <v>100</v>
      </c>
    </row>
    <row r="931" spans="1:11" ht="25.5" x14ac:dyDescent="0.2">
      <c r="A931" s="163" t="s">
        <v>67</v>
      </c>
      <c r="B931" s="91" t="s">
        <v>207</v>
      </c>
      <c r="C931" s="92" t="s">
        <v>486</v>
      </c>
      <c r="D931" s="95" t="s">
        <v>68</v>
      </c>
      <c r="E931" s="95"/>
      <c r="F931" s="94">
        <f>F932+F933</f>
        <v>1646</v>
      </c>
      <c r="G931" s="94">
        <f>G932+G933</f>
        <v>1646</v>
      </c>
      <c r="H931" s="94">
        <f>H932+H933</f>
        <v>1646</v>
      </c>
      <c r="I931" s="157"/>
      <c r="J931" s="148">
        <f t="shared" si="271"/>
        <v>100</v>
      </c>
      <c r="K931" s="148">
        <f t="shared" si="272"/>
        <v>100</v>
      </c>
    </row>
    <row r="932" spans="1:11" ht="25.5" x14ac:dyDescent="0.2">
      <c r="A932" s="163" t="s">
        <v>69</v>
      </c>
      <c r="B932" s="91" t="s">
        <v>207</v>
      </c>
      <c r="C932" s="92" t="s">
        <v>486</v>
      </c>
      <c r="D932" s="95" t="s">
        <v>70</v>
      </c>
      <c r="E932" s="95">
        <v>900302</v>
      </c>
      <c r="F932" s="94">
        <v>757.1</v>
      </c>
      <c r="G932" s="94">
        <v>757.1</v>
      </c>
      <c r="H932" s="94">
        <v>757.1</v>
      </c>
      <c r="I932" s="157"/>
      <c r="J932" s="148">
        <f t="shared" si="271"/>
        <v>100</v>
      </c>
      <c r="K932" s="148">
        <f t="shared" si="272"/>
        <v>100</v>
      </c>
    </row>
    <row r="933" spans="1:11" ht="25.5" x14ac:dyDescent="0.2">
      <c r="A933" s="163" t="s">
        <v>69</v>
      </c>
      <c r="B933" s="91" t="s">
        <v>207</v>
      </c>
      <c r="C933" s="92" t="s">
        <v>486</v>
      </c>
      <c r="D933" s="95" t="s">
        <v>70</v>
      </c>
      <c r="E933" s="95">
        <v>900100</v>
      </c>
      <c r="F933" s="94">
        <v>888.9</v>
      </c>
      <c r="G933" s="94">
        <v>888.9</v>
      </c>
      <c r="H933" s="94">
        <v>888.9</v>
      </c>
      <c r="I933" s="157"/>
      <c r="J933" s="148">
        <f t="shared" si="271"/>
        <v>100</v>
      </c>
      <c r="K933" s="148">
        <f t="shared" si="272"/>
        <v>100</v>
      </c>
    </row>
    <row r="934" spans="1:11" ht="25.5" x14ac:dyDescent="0.2">
      <c r="A934" s="173" t="s">
        <v>80</v>
      </c>
      <c r="B934" s="91" t="s">
        <v>207</v>
      </c>
      <c r="C934" s="92" t="s">
        <v>486</v>
      </c>
      <c r="D934" s="135">
        <v>600</v>
      </c>
      <c r="E934" s="135"/>
      <c r="F934" s="94">
        <f>F935+F936</f>
        <v>3824</v>
      </c>
      <c r="G934" s="94">
        <f t="shared" ref="G934:H934" si="277">G935+G936</f>
        <v>3824</v>
      </c>
      <c r="H934" s="94">
        <f t="shared" si="277"/>
        <v>3824</v>
      </c>
      <c r="I934" s="157"/>
      <c r="J934" s="148">
        <f t="shared" si="271"/>
        <v>100</v>
      </c>
      <c r="K934" s="148">
        <f t="shared" si="272"/>
        <v>100</v>
      </c>
    </row>
    <row r="935" spans="1:11" x14ac:dyDescent="0.2">
      <c r="A935" s="173" t="s">
        <v>131</v>
      </c>
      <c r="B935" s="91" t="s">
        <v>207</v>
      </c>
      <c r="C935" s="92" t="s">
        <v>486</v>
      </c>
      <c r="D935" s="135">
        <v>610</v>
      </c>
      <c r="E935" s="95">
        <v>900302</v>
      </c>
      <c r="F935" s="94">
        <v>1758.9</v>
      </c>
      <c r="G935" s="94">
        <v>1758.9</v>
      </c>
      <c r="H935" s="94">
        <v>1758.9</v>
      </c>
      <c r="I935" s="189">
        <v>2708.4</v>
      </c>
      <c r="J935" s="148">
        <f t="shared" si="271"/>
        <v>100</v>
      </c>
      <c r="K935" s="148">
        <f t="shared" si="272"/>
        <v>100</v>
      </c>
    </row>
    <row r="936" spans="1:11" x14ac:dyDescent="0.2">
      <c r="A936" s="173" t="s">
        <v>131</v>
      </c>
      <c r="B936" s="91" t="s">
        <v>207</v>
      </c>
      <c r="C936" s="92" t="s">
        <v>486</v>
      </c>
      <c r="D936" s="135">
        <v>610</v>
      </c>
      <c r="E936" s="95">
        <v>900100</v>
      </c>
      <c r="F936" s="105">
        <v>2065.1</v>
      </c>
      <c r="G936" s="105">
        <v>2065.1</v>
      </c>
      <c r="H936" s="105">
        <v>2065.1</v>
      </c>
      <c r="I936" s="157"/>
      <c r="J936" s="148">
        <f t="shared" si="271"/>
        <v>100</v>
      </c>
      <c r="K936" s="148">
        <f t="shared" si="272"/>
        <v>100</v>
      </c>
    </row>
    <row r="937" spans="1:11" ht="38.25" x14ac:dyDescent="0.2">
      <c r="A937" s="169" t="s">
        <v>437</v>
      </c>
      <c r="B937" s="86" t="s">
        <v>207</v>
      </c>
      <c r="C937" s="88" t="s">
        <v>149</v>
      </c>
      <c r="D937" s="95"/>
      <c r="E937" s="95"/>
      <c r="F937" s="85">
        <f t="shared" ref="F937:G940" si="278">F938</f>
        <v>150</v>
      </c>
      <c r="G937" s="85">
        <f t="shared" si="278"/>
        <v>150</v>
      </c>
      <c r="H937" s="85">
        <f t="shared" ref="H937:H940" si="279">H938</f>
        <v>135</v>
      </c>
      <c r="I937" s="190"/>
      <c r="J937" s="150">
        <f t="shared" si="271"/>
        <v>90</v>
      </c>
      <c r="K937" s="150">
        <f t="shared" si="272"/>
        <v>90</v>
      </c>
    </row>
    <row r="938" spans="1:11" x14ac:dyDescent="0.2">
      <c r="A938" s="168" t="s">
        <v>816</v>
      </c>
      <c r="B938" s="86" t="s">
        <v>207</v>
      </c>
      <c r="C938" s="88" t="s">
        <v>813</v>
      </c>
      <c r="D938" s="100"/>
      <c r="E938" s="100"/>
      <c r="F938" s="129">
        <f t="shared" si="278"/>
        <v>150</v>
      </c>
      <c r="G938" s="129">
        <f t="shared" si="278"/>
        <v>150</v>
      </c>
      <c r="H938" s="129">
        <f t="shared" si="279"/>
        <v>135</v>
      </c>
      <c r="I938" s="157"/>
      <c r="J938" s="150">
        <f t="shared" si="271"/>
        <v>90</v>
      </c>
      <c r="K938" s="150">
        <f t="shared" si="272"/>
        <v>90</v>
      </c>
    </row>
    <row r="939" spans="1:11" x14ac:dyDescent="0.2">
      <c r="A939" s="168" t="s">
        <v>817</v>
      </c>
      <c r="B939" s="86" t="s">
        <v>207</v>
      </c>
      <c r="C939" s="88" t="s">
        <v>814</v>
      </c>
      <c r="D939" s="100"/>
      <c r="E939" s="100"/>
      <c r="F939" s="129">
        <f t="shared" si="278"/>
        <v>150</v>
      </c>
      <c r="G939" s="129">
        <f t="shared" si="278"/>
        <v>150</v>
      </c>
      <c r="H939" s="129">
        <f t="shared" si="279"/>
        <v>135</v>
      </c>
      <c r="I939" s="157"/>
      <c r="J939" s="150">
        <f t="shared" si="271"/>
        <v>90</v>
      </c>
      <c r="K939" s="150">
        <f t="shared" si="272"/>
        <v>90</v>
      </c>
    </row>
    <row r="940" spans="1:11" ht="25.5" x14ac:dyDescent="0.2">
      <c r="A940" s="163" t="s">
        <v>818</v>
      </c>
      <c r="B940" s="91" t="s">
        <v>207</v>
      </c>
      <c r="C940" s="92" t="s">
        <v>815</v>
      </c>
      <c r="D940" s="95"/>
      <c r="E940" s="95"/>
      <c r="F940" s="130">
        <f t="shared" si="278"/>
        <v>150</v>
      </c>
      <c r="G940" s="130">
        <f t="shared" si="278"/>
        <v>150</v>
      </c>
      <c r="H940" s="130">
        <f t="shared" si="279"/>
        <v>135</v>
      </c>
      <c r="I940" s="157"/>
      <c r="J940" s="148">
        <f t="shared" si="271"/>
        <v>90</v>
      </c>
      <c r="K940" s="148">
        <f t="shared" si="272"/>
        <v>90</v>
      </c>
    </row>
    <row r="941" spans="1:11" ht="25.5" x14ac:dyDescent="0.2">
      <c r="A941" s="163" t="s">
        <v>80</v>
      </c>
      <c r="B941" s="91" t="s">
        <v>207</v>
      </c>
      <c r="C941" s="92" t="s">
        <v>815</v>
      </c>
      <c r="D941" s="95">
        <v>600</v>
      </c>
      <c r="E941" s="95"/>
      <c r="F941" s="130">
        <f>F942+F943+F944</f>
        <v>150</v>
      </c>
      <c r="G941" s="130">
        <f>G942+G943+G944</f>
        <v>150</v>
      </c>
      <c r="H941" s="130">
        <f t="shared" ref="H941" si="280">H942+H943+H944</f>
        <v>135</v>
      </c>
      <c r="I941" s="157"/>
      <c r="J941" s="148">
        <f t="shared" si="271"/>
        <v>90</v>
      </c>
      <c r="K941" s="148">
        <f t="shared" si="272"/>
        <v>90</v>
      </c>
    </row>
    <row r="942" spans="1:11" x14ac:dyDescent="0.2">
      <c r="A942" s="163" t="s">
        <v>82</v>
      </c>
      <c r="B942" s="91" t="s">
        <v>207</v>
      </c>
      <c r="C942" s="92" t="s">
        <v>815</v>
      </c>
      <c r="D942" s="95">
        <v>610</v>
      </c>
      <c r="E942" s="95">
        <v>900302</v>
      </c>
      <c r="F942" s="130">
        <v>117.2</v>
      </c>
      <c r="G942" s="130">
        <v>117.2</v>
      </c>
      <c r="H942" s="130">
        <v>105.4</v>
      </c>
      <c r="I942" s="157"/>
      <c r="J942" s="148">
        <f t="shared" si="271"/>
        <v>89.931740614334473</v>
      </c>
      <c r="K942" s="148">
        <f t="shared" si="272"/>
        <v>89.931740614334473</v>
      </c>
    </row>
    <row r="943" spans="1:11" x14ac:dyDescent="0.2">
      <c r="A943" s="163" t="s">
        <v>82</v>
      </c>
      <c r="B943" s="91" t="s">
        <v>207</v>
      </c>
      <c r="C943" s="92" t="s">
        <v>815</v>
      </c>
      <c r="D943" s="95">
        <v>610</v>
      </c>
      <c r="E943" s="95">
        <v>900900</v>
      </c>
      <c r="F943" s="130">
        <v>1.5</v>
      </c>
      <c r="G943" s="130">
        <v>1.5</v>
      </c>
      <c r="H943" s="130">
        <v>1.4</v>
      </c>
      <c r="I943" s="157"/>
      <c r="J943" s="148">
        <f t="shared" si="271"/>
        <v>93.333333333333329</v>
      </c>
      <c r="K943" s="148">
        <f t="shared" si="272"/>
        <v>93.333333333333329</v>
      </c>
    </row>
    <row r="944" spans="1:11" x14ac:dyDescent="0.2">
      <c r="A944" s="163" t="s">
        <v>82</v>
      </c>
      <c r="B944" s="91" t="s">
        <v>207</v>
      </c>
      <c r="C944" s="92" t="s">
        <v>815</v>
      </c>
      <c r="D944" s="95">
        <v>610</v>
      </c>
      <c r="E944" s="95">
        <v>900100</v>
      </c>
      <c r="F944" s="130">
        <v>31.3</v>
      </c>
      <c r="G944" s="130">
        <v>31.3</v>
      </c>
      <c r="H944" s="130">
        <f>29.6-1.4</f>
        <v>28.200000000000003</v>
      </c>
      <c r="I944" s="157"/>
      <c r="J944" s="148">
        <f t="shared" si="271"/>
        <v>90.095846645367416</v>
      </c>
      <c r="K944" s="148">
        <f t="shared" si="272"/>
        <v>90.095846645367416</v>
      </c>
    </row>
    <row r="945" spans="1:11" x14ac:dyDescent="0.2">
      <c r="A945" s="172" t="s">
        <v>183</v>
      </c>
      <c r="B945" s="120" t="s">
        <v>207</v>
      </c>
      <c r="C945" s="112" t="s">
        <v>138</v>
      </c>
      <c r="D945" s="100"/>
      <c r="E945" s="100"/>
      <c r="F945" s="137">
        <f t="shared" ref="F945:G947" si="281">F946</f>
        <v>349.3</v>
      </c>
      <c r="G945" s="137">
        <f t="shared" si="281"/>
        <v>349.3</v>
      </c>
      <c r="H945" s="129">
        <f t="shared" ref="H945:H947" si="282">H946</f>
        <v>349.3</v>
      </c>
      <c r="I945" s="157"/>
      <c r="J945" s="150">
        <f t="shared" si="271"/>
        <v>100</v>
      </c>
      <c r="K945" s="150">
        <f t="shared" si="272"/>
        <v>100</v>
      </c>
    </row>
    <row r="946" spans="1:11" ht="38.25" x14ac:dyDescent="0.2">
      <c r="A946" s="168" t="s">
        <v>829</v>
      </c>
      <c r="B946" s="120" t="s">
        <v>207</v>
      </c>
      <c r="C946" s="88" t="s">
        <v>830</v>
      </c>
      <c r="D946" s="100"/>
      <c r="E946" s="100"/>
      <c r="F946" s="136">
        <f t="shared" si="281"/>
        <v>349.3</v>
      </c>
      <c r="G946" s="136">
        <f t="shared" si="281"/>
        <v>349.3</v>
      </c>
      <c r="H946" s="85">
        <f t="shared" si="282"/>
        <v>349.3</v>
      </c>
      <c r="I946" s="157"/>
      <c r="J946" s="150">
        <f t="shared" si="271"/>
        <v>100</v>
      </c>
      <c r="K946" s="150">
        <f t="shared" si="272"/>
        <v>100</v>
      </c>
    </row>
    <row r="947" spans="1:11" ht="38.25" x14ac:dyDescent="0.2">
      <c r="A947" s="163" t="s">
        <v>62</v>
      </c>
      <c r="B947" s="118" t="s">
        <v>207</v>
      </c>
      <c r="C947" s="92" t="s">
        <v>830</v>
      </c>
      <c r="D947" s="95" t="s">
        <v>63</v>
      </c>
      <c r="E947" s="95"/>
      <c r="F947" s="138">
        <f t="shared" si="281"/>
        <v>349.3</v>
      </c>
      <c r="G947" s="138">
        <f t="shared" si="281"/>
        <v>349.3</v>
      </c>
      <c r="H947" s="94">
        <f t="shared" si="282"/>
        <v>349.3</v>
      </c>
      <c r="I947" s="157"/>
      <c r="J947" s="148">
        <f t="shared" si="271"/>
        <v>100</v>
      </c>
      <c r="K947" s="148">
        <f t="shared" si="272"/>
        <v>100</v>
      </c>
    </row>
    <row r="948" spans="1:11" x14ac:dyDescent="0.2">
      <c r="A948" s="163" t="s">
        <v>64</v>
      </c>
      <c r="B948" s="118" t="s">
        <v>207</v>
      </c>
      <c r="C948" s="92" t="s">
        <v>830</v>
      </c>
      <c r="D948" s="95" t="s">
        <v>65</v>
      </c>
      <c r="E948" s="95">
        <v>900204</v>
      </c>
      <c r="F948" s="138">
        <v>349.3</v>
      </c>
      <c r="G948" s="138">
        <v>349.3</v>
      </c>
      <c r="H948" s="94">
        <v>349.3</v>
      </c>
      <c r="I948" s="157"/>
      <c r="J948" s="148">
        <f t="shared" si="271"/>
        <v>100</v>
      </c>
      <c r="K948" s="148">
        <f t="shared" si="272"/>
        <v>100</v>
      </c>
    </row>
    <row r="949" spans="1:11" ht="15.75" customHeight="1" x14ac:dyDescent="0.2">
      <c r="A949" s="204" t="s">
        <v>118</v>
      </c>
      <c r="B949" s="83" t="s">
        <v>330</v>
      </c>
      <c r="C949" s="84"/>
      <c r="D949" s="84"/>
      <c r="E949" s="84"/>
      <c r="F949" s="85">
        <f t="shared" ref="F949:H949" si="283">F950</f>
        <v>309038.59999999998</v>
      </c>
      <c r="G949" s="85">
        <f t="shared" si="283"/>
        <v>309038.59999999998</v>
      </c>
      <c r="H949" s="85">
        <f t="shared" si="283"/>
        <v>307632.09999999992</v>
      </c>
      <c r="I949" s="157"/>
      <c r="J949" s="150">
        <f t="shared" si="271"/>
        <v>99.544878859792902</v>
      </c>
      <c r="K949" s="150">
        <f t="shared" si="272"/>
        <v>99.544878859792902</v>
      </c>
    </row>
    <row r="950" spans="1:11" ht="16.5" customHeight="1" x14ac:dyDescent="0.2">
      <c r="A950" s="205" t="s">
        <v>119</v>
      </c>
      <c r="B950" s="86" t="s">
        <v>208</v>
      </c>
      <c r="C950" s="87"/>
      <c r="D950" s="87"/>
      <c r="E950" s="87"/>
      <c r="F950" s="85">
        <f>F951+F1012</f>
        <v>309038.59999999998</v>
      </c>
      <c r="G950" s="85">
        <f>G951+G1012</f>
        <v>309038.59999999998</v>
      </c>
      <c r="H950" s="85">
        <f>H951+H1012</f>
        <v>307632.09999999992</v>
      </c>
      <c r="I950" s="157"/>
      <c r="J950" s="150">
        <f t="shared" si="271"/>
        <v>99.544878859792902</v>
      </c>
      <c r="K950" s="150">
        <f t="shared" si="272"/>
        <v>99.544878859792902</v>
      </c>
    </row>
    <row r="951" spans="1:11" ht="15" customHeight="1" x14ac:dyDescent="0.2">
      <c r="A951" s="176" t="s">
        <v>398</v>
      </c>
      <c r="B951" s="86" t="s">
        <v>208</v>
      </c>
      <c r="C951" s="114" t="s">
        <v>147</v>
      </c>
      <c r="D951" s="89"/>
      <c r="E951" s="89"/>
      <c r="F951" s="85">
        <f>F952+F957+F967+F998+F1007</f>
        <v>306414.3</v>
      </c>
      <c r="G951" s="85">
        <f>G952+G957+G967+G998+G1007</f>
        <v>306414.3</v>
      </c>
      <c r="H951" s="85">
        <f>H952+H957+H967+H998+H1007</f>
        <v>305511.79999999993</v>
      </c>
      <c r="I951" s="157"/>
      <c r="J951" s="150">
        <f t="shared" si="271"/>
        <v>99.70546413793349</v>
      </c>
      <c r="K951" s="150">
        <f t="shared" si="272"/>
        <v>99.70546413793349</v>
      </c>
    </row>
    <row r="952" spans="1:11" ht="14.25" customHeight="1" x14ac:dyDescent="0.2">
      <c r="A952" s="209" t="s">
        <v>399</v>
      </c>
      <c r="B952" s="86" t="s">
        <v>208</v>
      </c>
      <c r="C952" s="139" t="s">
        <v>170</v>
      </c>
      <c r="D952" s="90"/>
      <c r="E952" s="90"/>
      <c r="F952" s="85">
        <f t="shared" ref="F952:H955" si="284">F953</f>
        <v>13729.3</v>
      </c>
      <c r="G952" s="85">
        <f t="shared" si="284"/>
        <v>13729.3</v>
      </c>
      <c r="H952" s="85">
        <f t="shared" si="284"/>
        <v>13590</v>
      </c>
      <c r="I952" s="157"/>
      <c r="J952" s="150">
        <f t="shared" si="271"/>
        <v>98.985381629070673</v>
      </c>
      <c r="K952" s="150">
        <f t="shared" si="272"/>
        <v>98.985381629070673</v>
      </c>
    </row>
    <row r="953" spans="1:11" ht="27.75" customHeight="1" x14ac:dyDescent="0.2">
      <c r="A953" s="210" t="s">
        <v>284</v>
      </c>
      <c r="B953" s="86" t="s">
        <v>208</v>
      </c>
      <c r="C953" s="140" t="s">
        <v>171</v>
      </c>
      <c r="D953" s="119"/>
      <c r="E953" s="119"/>
      <c r="F953" s="85">
        <f>F954</f>
        <v>13729.3</v>
      </c>
      <c r="G953" s="85">
        <f>G954</f>
        <v>13729.3</v>
      </c>
      <c r="H953" s="85">
        <f t="shared" si="284"/>
        <v>13590</v>
      </c>
      <c r="I953" s="157"/>
      <c r="J953" s="150">
        <f t="shared" si="271"/>
        <v>98.985381629070673</v>
      </c>
      <c r="K953" s="150">
        <f t="shared" si="272"/>
        <v>98.985381629070673</v>
      </c>
    </row>
    <row r="954" spans="1:11" ht="28.5" customHeight="1" x14ac:dyDescent="0.2">
      <c r="A954" s="163" t="s">
        <v>285</v>
      </c>
      <c r="B954" s="91" t="s">
        <v>208</v>
      </c>
      <c r="C954" s="121" t="s">
        <v>289</v>
      </c>
      <c r="D954" s="95"/>
      <c r="E954" s="95"/>
      <c r="F954" s="94">
        <f t="shared" si="284"/>
        <v>13729.3</v>
      </c>
      <c r="G954" s="94">
        <f t="shared" si="284"/>
        <v>13729.3</v>
      </c>
      <c r="H954" s="94">
        <f>H955</f>
        <v>13590</v>
      </c>
      <c r="I954" s="157"/>
      <c r="J954" s="148">
        <f t="shared" si="271"/>
        <v>98.985381629070673</v>
      </c>
      <c r="K954" s="148">
        <f t="shared" si="272"/>
        <v>98.985381629070673</v>
      </c>
    </row>
    <row r="955" spans="1:11" ht="27.75" customHeight="1" x14ac:dyDescent="0.2">
      <c r="A955" s="163" t="s">
        <v>80</v>
      </c>
      <c r="B955" s="91" t="s">
        <v>208</v>
      </c>
      <c r="C955" s="121" t="s">
        <v>289</v>
      </c>
      <c r="D955" s="95" t="s">
        <v>81</v>
      </c>
      <c r="E955" s="95"/>
      <c r="F955" s="94">
        <f t="shared" si="284"/>
        <v>13729.3</v>
      </c>
      <c r="G955" s="94">
        <f t="shared" si="284"/>
        <v>13729.3</v>
      </c>
      <c r="H955" s="94">
        <f>H956</f>
        <v>13590</v>
      </c>
      <c r="I955" s="157"/>
      <c r="J955" s="148">
        <f t="shared" si="271"/>
        <v>98.985381629070673</v>
      </c>
      <c r="K955" s="148">
        <f t="shared" si="272"/>
        <v>98.985381629070673</v>
      </c>
    </row>
    <row r="956" spans="1:11" x14ac:dyDescent="0.2">
      <c r="A956" s="163" t="s">
        <v>82</v>
      </c>
      <c r="B956" s="91" t="s">
        <v>208</v>
      </c>
      <c r="C956" s="121" t="s">
        <v>289</v>
      </c>
      <c r="D956" s="95" t="s">
        <v>83</v>
      </c>
      <c r="E956" s="95">
        <v>900100</v>
      </c>
      <c r="F956" s="94">
        <v>13729.3</v>
      </c>
      <c r="G956" s="94">
        <v>13729.3</v>
      </c>
      <c r="H956" s="94">
        <v>13590</v>
      </c>
      <c r="I956" s="157"/>
      <c r="J956" s="148">
        <f t="shared" si="271"/>
        <v>98.985381629070673</v>
      </c>
      <c r="K956" s="148">
        <f t="shared" si="272"/>
        <v>98.985381629070673</v>
      </c>
    </row>
    <row r="957" spans="1:11" x14ac:dyDescent="0.2">
      <c r="A957" s="168" t="s">
        <v>401</v>
      </c>
      <c r="B957" s="86" t="s">
        <v>208</v>
      </c>
      <c r="C957" s="140" t="s">
        <v>172</v>
      </c>
      <c r="D957" s="100"/>
      <c r="E957" s="100"/>
      <c r="F957" s="85">
        <f>F958</f>
        <v>47691.5</v>
      </c>
      <c r="G957" s="85">
        <f>G958</f>
        <v>47691.5</v>
      </c>
      <c r="H957" s="85">
        <f>H958</f>
        <v>47507.9</v>
      </c>
      <c r="I957" s="157"/>
      <c r="J957" s="150">
        <f t="shared" si="271"/>
        <v>99.615025738339128</v>
      </c>
      <c r="K957" s="150">
        <f t="shared" si="272"/>
        <v>99.615025738339128</v>
      </c>
    </row>
    <row r="958" spans="1:11" ht="25.5" x14ac:dyDescent="0.2">
      <c r="A958" s="210" t="s">
        <v>402</v>
      </c>
      <c r="B958" s="86" t="s">
        <v>208</v>
      </c>
      <c r="C958" s="140" t="s">
        <v>173</v>
      </c>
      <c r="D958" s="119"/>
      <c r="E958" s="119"/>
      <c r="F958" s="85">
        <f>F959+F962</f>
        <v>47691.5</v>
      </c>
      <c r="G958" s="85">
        <f>G959+G962</f>
        <v>47691.5</v>
      </c>
      <c r="H958" s="85">
        <f>H959+H962</f>
        <v>47507.9</v>
      </c>
      <c r="I958" s="157"/>
      <c r="J958" s="150">
        <f t="shared" si="271"/>
        <v>99.615025738339128</v>
      </c>
      <c r="K958" s="150">
        <f t="shared" si="272"/>
        <v>99.615025738339128</v>
      </c>
    </row>
    <row r="959" spans="1:11" ht="25.5" x14ac:dyDescent="0.2">
      <c r="A959" s="211" t="s">
        <v>286</v>
      </c>
      <c r="B959" s="91" t="s">
        <v>208</v>
      </c>
      <c r="C959" s="92" t="s">
        <v>290</v>
      </c>
      <c r="D959" s="95"/>
      <c r="E959" s="95"/>
      <c r="F959" s="94">
        <f t="shared" ref="F959:H960" si="285">F960</f>
        <v>47321.2</v>
      </c>
      <c r="G959" s="94">
        <f t="shared" si="285"/>
        <v>47321.2</v>
      </c>
      <c r="H959" s="94">
        <f t="shared" si="285"/>
        <v>47137.599999999999</v>
      </c>
      <c r="I959" s="157"/>
      <c r="J959" s="148">
        <f t="shared" si="271"/>
        <v>99.612013220290279</v>
      </c>
      <c r="K959" s="148">
        <f t="shared" si="272"/>
        <v>99.612013220290279</v>
      </c>
    </row>
    <row r="960" spans="1:11" ht="25.5" x14ac:dyDescent="0.2">
      <c r="A960" s="163" t="s">
        <v>80</v>
      </c>
      <c r="B960" s="91" t="s">
        <v>208</v>
      </c>
      <c r="C960" s="92" t="s">
        <v>290</v>
      </c>
      <c r="D960" s="95" t="s">
        <v>81</v>
      </c>
      <c r="E960" s="95"/>
      <c r="F960" s="94">
        <f t="shared" si="285"/>
        <v>47321.2</v>
      </c>
      <c r="G960" s="94">
        <f t="shared" si="285"/>
        <v>47321.2</v>
      </c>
      <c r="H960" s="94">
        <f t="shared" si="285"/>
        <v>47137.599999999999</v>
      </c>
      <c r="I960" s="157"/>
      <c r="J960" s="148">
        <f t="shared" si="271"/>
        <v>99.612013220290279</v>
      </c>
      <c r="K960" s="148">
        <f t="shared" si="272"/>
        <v>99.612013220290279</v>
      </c>
    </row>
    <row r="961" spans="1:11" x14ac:dyDescent="0.2">
      <c r="A961" s="163" t="s">
        <v>82</v>
      </c>
      <c r="B961" s="91" t="s">
        <v>208</v>
      </c>
      <c r="C961" s="92" t="s">
        <v>290</v>
      </c>
      <c r="D961" s="95" t="s">
        <v>83</v>
      </c>
      <c r="E961" s="95">
        <v>900100</v>
      </c>
      <c r="F961" s="94">
        <v>47321.2</v>
      </c>
      <c r="G961" s="94">
        <v>47321.2</v>
      </c>
      <c r="H961" s="94">
        <v>47137.599999999999</v>
      </c>
      <c r="I961" s="157"/>
      <c r="J961" s="148">
        <f t="shared" si="271"/>
        <v>99.612013220290279</v>
      </c>
      <c r="K961" s="148">
        <f t="shared" si="272"/>
        <v>99.612013220290279</v>
      </c>
    </row>
    <row r="962" spans="1:11" ht="25.5" x14ac:dyDescent="0.2">
      <c r="A962" s="163" t="s">
        <v>403</v>
      </c>
      <c r="B962" s="91" t="s">
        <v>208</v>
      </c>
      <c r="C962" s="92" t="s">
        <v>400</v>
      </c>
      <c r="D962" s="95"/>
      <c r="E962" s="95"/>
      <c r="F962" s="94">
        <f>F963</f>
        <v>370.29999999999995</v>
      </c>
      <c r="G962" s="94">
        <f>G963</f>
        <v>370.29999999999995</v>
      </c>
      <c r="H962" s="94">
        <f>H963</f>
        <v>370.29999999999995</v>
      </c>
      <c r="I962" s="157"/>
      <c r="J962" s="148">
        <f t="shared" ref="J962:J1023" si="286">H962/F962*100</f>
        <v>100</v>
      </c>
      <c r="K962" s="148">
        <f t="shared" ref="K962:K1023" si="287">H962/G962*100</f>
        <v>100</v>
      </c>
    </row>
    <row r="963" spans="1:11" ht="25.5" x14ac:dyDescent="0.2">
      <c r="A963" s="163" t="s">
        <v>80</v>
      </c>
      <c r="B963" s="91" t="s">
        <v>208</v>
      </c>
      <c r="C963" s="92" t="s">
        <v>400</v>
      </c>
      <c r="D963" s="95">
        <v>600</v>
      </c>
      <c r="E963" s="95"/>
      <c r="F963" s="94">
        <f>F964+F965+F966</f>
        <v>370.29999999999995</v>
      </c>
      <c r="G963" s="94">
        <f>G964+G965+G966</f>
        <v>370.29999999999995</v>
      </c>
      <c r="H963" s="94">
        <f>H964+H965+H966</f>
        <v>370.29999999999995</v>
      </c>
      <c r="I963" s="157"/>
      <c r="J963" s="148">
        <f t="shared" si="286"/>
        <v>100</v>
      </c>
      <c r="K963" s="148">
        <f t="shared" si="287"/>
        <v>100</v>
      </c>
    </row>
    <row r="964" spans="1:11" x14ac:dyDescent="0.2">
      <c r="A964" s="163" t="s">
        <v>82</v>
      </c>
      <c r="B964" s="91" t="s">
        <v>208</v>
      </c>
      <c r="C964" s="92" t="s">
        <v>400</v>
      </c>
      <c r="D964" s="95">
        <v>610</v>
      </c>
      <c r="E964" s="95">
        <v>900202</v>
      </c>
      <c r="F964" s="94">
        <v>159.1</v>
      </c>
      <c r="G964" s="94">
        <v>159.1</v>
      </c>
      <c r="H964" s="94">
        <v>159.1</v>
      </c>
      <c r="I964" s="157"/>
      <c r="J964" s="148">
        <f t="shared" si="286"/>
        <v>100</v>
      </c>
      <c r="K964" s="148">
        <f t="shared" si="287"/>
        <v>100</v>
      </c>
    </row>
    <row r="965" spans="1:11" x14ac:dyDescent="0.2">
      <c r="A965" s="163" t="s">
        <v>82</v>
      </c>
      <c r="B965" s="91" t="s">
        <v>208</v>
      </c>
      <c r="C965" s="92" t="s">
        <v>400</v>
      </c>
      <c r="D965" s="95">
        <v>610</v>
      </c>
      <c r="E965" s="95">
        <v>900302</v>
      </c>
      <c r="F965" s="94">
        <v>130.1</v>
      </c>
      <c r="G965" s="94">
        <v>130.1</v>
      </c>
      <c r="H965" s="94">
        <v>130.1</v>
      </c>
      <c r="I965" s="157"/>
      <c r="J965" s="148">
        <f t="shared" si="286"/>
        <v>100</v>
      </c>
      <c r="K965" s="148">
        <f t="shared" si="287"/>
        <v>100</v>
      </c>
    </row>
    <row r="966" spans="1:11" x14ac:dyDescent="0.2">
      <c r="A966" s="163" t="s">
        <v>82</v>
      </c>
      <c r="B966" s="91" t="s">
        <v>208</v>
      </c>
      <c r="C966" s="92" t="s">
        <v>400</v>
      </c>
      <c r="D966" s="95">
        <v>610</v>
      </c>
      <c r="E966" s="95">
        <v>900100</v>
      </c>
      <c r="F966" s="94">
        <v>81.099999999999994</v>
      </c>
      <c r="G966" s="94">
        <v>81.099999999999994</v>
      </c>
      <c r="H966" s="94">
        <v>81.099999999999994</v>
      </c>
      <c r="I966" s="157"/>
      <c r="J966" s="148">
        <f t="shared" si="286"/>
        <v>100</v>
      </c>
      <c r="K966" s="148">
        <f t="shared" si="287"/>
        <v>100</v>
      </c>
    </row>
    <row r="967" spans="1:11" ht="25.5" x14ac:dyDescent="0.2">
      <c r="A967" s="169" t="s">
        <v>406</v>
      </c>
      <c r="B967" s="86" t="s">
        <v>208</v>
      </c>
      <c r="C967" s="88" t="s">
        <v>174</v>
      </c>
      <c r="D967" s="89"/>
      <c r="E967" s="89"/>
      <c r="F967" s="85">
        <f>F968+F976+F989+F985+F993+F972</f>
        <v>195880.49999999997</v>
      </c>
      <c r="G967" s="85">
        <f>G968+G976+G989+G985+G993+G972</f>
        <v>195880.49999999997</v>
      </c>
      <c r="H967" s="85">
        <f t="shared" ref="H967" si="288">H968+H976+H989+H985+H993+H972</f>
        <v>195317.3</v>
      </c>
      <c r="I967" s="85">
        <f t="shared" ref="I967" si="289">I968+I976+I989+I985+I993+I972</f>
        <v>0</v>
      </c>
      <c r="J967" s="150">
        <f t="shared" si="286"/>
        <v>99.712477760675526</v>
      </c>
      <c r="K967" s="150">
        <f t="shared" si="287"/>
        <v>99.712477760675526</v>
      </c>
    </row>
    <row r="968" spans="1:11" ht="25.5" x14ac:dyDescent="0.2">
      <c r="A968" s="169" t="s">
        <v>407</v>
      </c>
      <c r="B968" s="86" t="s">
        <v>208</v>
      </c>
      <c r="C968" s="88" t="s">
        <v>404</v>
      </c>
      <c r="D968" s="141"/>
      <c r="E968" s="141"/>
      <c r="F968" s="85">
        <f t="shared" ref="F968:H970" si="290">F969</f>
        <v>36</v>
      </c>
      <c r="G968" s="85">
        <f t="shared" si="290"/>
        <v>36</v>
      </c>
      <c r="H968" s="85">
        <f t="shared" si="290"/>
        <v>36</v>
      </c>
      <c r="I968" s="157"/>
      <c r="J968" s="150">
        <f t="shared" si="286"/>
        <v>100</v>
      </c>
      <c r="K968" s="150">
        <f t="shared" si="287"/>
        <v>100</v>
      </c>
    </row>
    <row r="969" spans="1:11" x14ac:dyDescent="0.2">
      <c r="A969" s="180" t="s">
        <v>288</v>
      </c>
      <c r="B969" s="91" t="s">
        <v>208</v>
      </c>
      <c r="C969" s="92" t="s">
        <v>405</v>
      </c>
      <c r="D969" s="123"/>
      <c r="E969" s="123"/>
      <c r="F969" s="94">
        <f t="shared" si="290"/>
        <v>36</v>
      </c>
      <c r="G969" s="94">
        <f t="shared" si="290"/>
        <v>36</v>
      </c>
      <c r="H969" s="94">
        <f t="shared" si="290"/>
        <v>36</v>
      </c>
      <c r="I969" s="157"/>
      <c r="J969" s="148">
        <f t="shared" si="286"/>
        <v>100</v>
      </c>
      <c r="K969" s="148">
        <f t="shared" si="287"/>
        <v>100</v>
      </c>
    </row>
    <row r="970" spans="1:11" x14ac:dyDescent="0.2">
      <c r="A970" s="163" t="s">
        <v>110</v>
      </c>
      <c r="B970" s="91" t="s">
        <v>208</v>
      </c>
      <c r="C970" s="92" t="s">
        <v>405</v>
      </c>
      <c r="D970" s="95" t="s">
        <v>111</v>
      </c>
      <c r="E970" s="123"/>
      <c r="F970" s="94">
        <f t="shared" si="290"/>
        <v>36</v>
      </c>
      <c r="G970" s="94">
        <f t="shared" si="290"/>
        <v>36</v>
      </c>
      <c r="H970" s="94">
        <f>H971</f>
        <v>36</v>
      </c>
      <c r="I970" s="157"/>
      <c r="J970" s="148">
        <f t="shared" si="286"/>
        <v>100</v>
      </c>
      <c r="K970" s="148">
        <f t="shared" si="287"/>
        <v>100</v>
      </c>
    </row>
    <row r="971" spans="1:11" x14ac:dyDescent="0.2">
      <c r="A971" s="163" t="s">
        <v>120</v>
      </c>
      <c r="B971" s="91" t="s">
        <v>208</v>
      </c>
      <c r="C971" s="92" t="s">
        <v>405</v>
      </c>
      <c r="D971" s="95" t="s">
        <v>121</v>
      </c>
      <c r="E971" s="95">
        <v>900100</v>
      </c>
      <c r="F971" s="94">
        <v>36</v>
      </c>
      <c r="G971" s="94">
        <v>36</v>
      </c>
      <c r="H971" s="94">
        <v>36</v>
      </c>
      <c r="I971" s="157"/>
      <c r="J971" s="148">
        <f t="shared" si="286"/>
        <v>100</v>
      </c>
      <c r="K971" s="148">
        <f t="shared" si="287"/>
        <v>100</v>
      </c>
    </row>
    <row r="972" spans="1:11" x14ac:dyDescent="0.2">
      <c r="A972" s="169" t="s">
        <v>852</v>
      </c>
      <c r="B972" s="91" t="s">
        <v>208</v>
      </c>
      <c r="C972" s="88" t="s">
        <v>850</v>
      </c>
      <c r="D972" s="89"/>
      <c r="E972" s="89"/>
      <c r="F972" s="85">
        <f t="shared" ref="F972:G974" si="291">F973</f>
        <v>3177</v>
      </c>
      <c r="G972" s="85">
        <f t="shared" si="291"/>
        <v>3177</v>
      </c>
      <c r="H972" s="85">
        <f t="shared" ref="H972:H974" si="292">H973</f>
        <v>3171</v>
      </c>
      <c r="I972" s="157"/>
      <c r="J972" s="150">
        <f t="shared" si="286"/>
        <v>99.811142587346552</v>
      </c>
      <c r="K972" s="150">
        <f t="shared" si="287"/>
        <v>99.811142587346552</v>
      </c>
    </row>
    <row r="973" spans="1:11" ht="25.5" x14ac:dyDescent="0.2">
      <c r="A973" s="180" t="s">
        <v>853</v>
      </c>
      <c r="B973" s="91" t="s">
        <v>208</v>
      </c>
      <c r="C973" s="92" t="s">
        <v>851</v>
      </c>
      <c r="D973" s="132"/>
      <c r="E973" s="132"/>
      <c r="F973" s="94">
        <f t="shared" si="291"/>
        <v>3177</v>
      </c>
      <c r="G973" s="94">
        <f t="shared" si="291"/>
        <v>3177</v>
      </c>
      <c r="H973" s="94">
        <f t="shared" si="292"/>
        <v>3171</v>
      </c>
      <c r="I973" s="157"/>
      <c r="J973" s="148">
        <f t="shared" si="286"/>
        <v>99.811142587346552</v>
      </c>
      <c r="K973" s="148">
        <f t="shared" si="287"/>
        <v>99.811142587346552</v>
      </c>
    </row>
    <row r="974" spans="1:11" ht="25.5" x14ac:dyDescent="0.2">
      <c r="A974" s="180" t="s">
        <v>80</v>
      </c>
      <c r="B974" s="91" t="s">
        <v>208</v>
      </c>
      <c r="C974" s="92" t="s">
        <v>851</v>
      </c>
      <c r="D974" s="132">
        <v>600</v>
      </c>
      <c r="E974" s="132"/>
      <c r="F974" s="94">
        <f t="shared" si="291"/>
        <v>3177</v>
      </c>
      <c r="G974" s="94">
        <f t="shared" si="291"/>
        <v>3177</v>
      </c>
      <c r="H974" s="94">
        <f t="shared" si="292"/>
        <v>3171</v>
      </c>
      <c r="I974" s="157"/>
      <c r="J974" s="148">
        <f t="shared" si="286"/>
        <v>99.811142587346552</v>
      </c>
      <c r="K974" s="148">
        <f t="shared" si="287"/>
        <v>99.811142587346552</v>
      </c>
    </row>
    <row r="975" spans="1:11" ht="38.25" x14ac:dyDescent="0.2">
      <c r="A975" s="180" t="s">
        <v>597</v>
      </c>
      <c r="B975" s="91" t="s">
        <v>208</v>
      </c>
      <c r="C975" s="92" t="s">
        <v>851</v>
      </c>
      <c r="D975" s="132">
        <v>630</v>
      </c>
      <c r="E975" s="132">
        <v>900100</v>
      </c>
      <c r="F975" s="94">
        <v>3177</v>
      </c>
      <c r="G975" s="94">
        <v>3177</v>
      </c>
      <c r="H975" s="94">
        <v>3171</v>
      </c>
      <c r="I975" s="157"/>
      <c r="J975" s="148">
        <f t="shared" si="286"/>
        <v>99.811142587346552</v>
      </c>
      <c r="K975" s="148">
        <f t="shared" si="287"/>
        <v>99.811142587346552</v>
      </c>
    </row>
    <row r="976" spans="1:11" ht="25.5" x14ac:dyDescent="0.2">
      <c r="A976" s="168" t="s">
        <v>344</v>
      </c>
      <c r="B976" s="86" t="s">
        <v>208</v>
      </c>
      <c r="C976" s="88" t="s">
        <v>408</v>
      </c>
      <c r="D976" s="95"/>
      <c r="E976" s="95"/>
      <c r="F976" s="85">
        <f>F977+F981</f>
        <v>171088.19999999998</v>
      </c>
      <c r="G976" s="85">
        <f>G977+G981</f>
        <v>171088.19999999998</v>
      </c>
      <c r="H976" s="85">
        <f>H977+H981</f>
        <v>170709.6</v>
      </c>
      <c r="I976" s="157"/>
      <c r="J976" s="150">
        <f t="shared" si="286"/>
        <v>99.778710629955796</v>
      </c>
      <c r="K976" s="150">
        <f t="shared" si="287"/>
        <v>99.778710629955796</v>
      </c>
    </row>
    <row r="977" spans="1:11" x14ac:dyDescent="0.2">
      <c r="A977" s="163" t="s">
        <v>287</v>
      </c>
      <c r="B977" s="91" t="s">
        <v>208</v>
      </c>
      <c r="C977" s="92" t="s">
        <v>625</v>
      </c>
      <c r="D977" s="95"/>
      <c r="E977" s="95"/>
      <c r="F977" s="94">
        <f>F978</f>
        <v>33391.599999999999</v>
      </c>
      <c r="G977" s="94">
        <f>G978</f>
        <v>33391.599999999999</v>
      </c>
      <c r="H977" s="94">
        <f>H978</f>
        <v>33355.1</v>
      </c>
      <c r="I977" s="157"/>
      <c r="J977" s="148">
        <f t="shared" si="286"/>
        <v>99.890691072006135</v>
      </c>
      <c r="K977" s="148">
        <f t="shared" si="287"/>
        <v>99.890691072006135</v>
      </c>
    </row>
    <row r="978" spans="1:11" ht="25.5" x14ac:dyDescent="0.2">
      <c r="A978" s="163" t="s">
        <v>80</v>
      </c>
      <c r="B978" s="91" t="s">
        <v>208</v>
      </c>
      <c r="C978" s="92" t="s">
        <v>625</v>
      </c>
      <c r="D978" s="95">
        <v>600</v>
      </c>
      <c r="E978" s="95"/>
      <c r="F978" s="94">
        <f>SUM(F979:F980)</f>
        <v>33391.599999999999</v>
      </c>
      <c r="G978" s="94">
        <f>SUM(G979:G980)</f>
        <v>33391.599999999999</v>
      </c>
      <c r="H978" s="94">
        <f>SUM(H979:H980)</f>
        <v>33355.1</v>
      </c>
      <c r="I978" s="157"/>
      <c r="J978" s="148">
        <f t="shared" si="286"/>
        <v>99.890691072006135</v>
      </c>
      <c r="K978" s="148">
        <f t="shared" si="287"/>
        <v>99.890691072006135</v>
      </c>
    </row>
    <row r="979" spans="1:11" x14ac:dyDescent="0.2">
      <c r="A979" s="163" t="s">
        <v>82</v>
      </c>
      <c r="B979" s="91" t="s">
        <v>208</v>
      </c>
      <c r="C979" s="92" t="s">
        <v>625</v>
      </c>
      <c r="D979" s="95">
        <v>610</v>
      </c>
      <c r="E979" s="95">
        <v>900100</v>
      </c>
      <c r="F979" s="94">
        <v>15492.8</v>
      </c>
      <c r="G979" s="94">
        <v>15492.8</v>
      </c>
      <c r="H979" s="94">
        <v>15482.6</v>
      </c>
      <c r="I979" s="157"/>
      <c r="J979" s="148">
        <f t="shared" si="286"/>
        <v>99.934162966022939</v>
      </c>
      <c r="K979" s="148">
        <f t="shared" si="287"/>
        <v>99.934162966022939</v>
      </c>
    </row>
    <row r="980" spans="1:11" x14ac:dyDescent="0.2">
      <c r="A980" s="163" t="s">
        <v>603</v>
      </c>
      <c r="B980" s="91" t="s">
        <v>208</v>
      </c>
      <c r="C980" s="92" t="s">
        <v>625</v>
      </c>
      <c r="D980" s="95">
        <v>620</v>
      </c>
      <c r="E980" s="95">
        <v>900100</v>
      </c>
      <c r="F980" s="94">
        <v>17898.8</v>
      </c>
      <c r="G980" s="94">
        <v>17898.8</v>
      </c>
      <c r="H980" s="94">
        <v>17872.5</v>
      </c>
      <c r="I980" s="157"/>
      <c r="J980" s="148">
        <f t="shared" si="286"/>
        <v>99.853062775158122</v>
      </c>
      <c r="K980" s="148">
        <f t="shared" si="287"/>
        <v>99.853062775158122</v>
      </c>
    </row>
    <row r="981" spans="1:11" ht="25.5" x14ac:dyDescent="0.2">
      <c r="A981" s="163" t="s">
        <v>410</v>
      </c>
      <c r="B981" s="91" t="s">
        <v>208</v>
      </c>
      <c r="C981" s="92" t="s">
        <v>409</v>
      </c>
      <c r="D981" s="95"/>
      <c r="E981" s="95"/>
      <c r="F981" s="94">
        <f>F982</f>
        <v>137696.59999999998</v>
      </c>
      <c r="G981" s="94">
        <f>G982</f>
        <v>137696.59999999998</v>
      </c>
      <c r="H981" s="94">
        <f>H982</f>
        <v>137354.5</v>
      </c>
      <c r="I981" s="157"/>
      <c r="J981" s="148">
        <f t="shared" si="286"/>
        <v>99.751555230848126</v>
      </c>
      <c r="K981" s="148">
        <f t="shared" si="287"/>
        <v>99.751555230848126</v>
      </c>
    </row>
    <row r="982" spans="1:11" ht="25.5" x14ac:dyDescent="0.2">
      <c r="A982" s="163" t="s">
        <v>80</v>
      </c>
      <c r="B982" s="91" t="s">
        <v>208</v>
      </c>
      <c r="C982" s="92" t="s">
        <v>409</v>
      </c>
      <c r="D982" s="95" t="s">
        <v>81</v>
      </c>
      <c r="E982" s="95"/>
      <c r="F982" s="94">
        <f>F983+F984</f>
        <v>137696.59999999998</v>
      </c>
      <c r="G982" s="94">
        <f>G983+G984</f>
        <v>137696.59999999998</v>
      </c>
      <c r="H982" s="94">
        <f>H983+H984</f>
        <v>137354.5</v>
      </c>
      <c r="I982" s="157"/>
      <c r="J982" s="148">
        <f t="shared" si="286"/>
        <v>99.751555230848126</v>
      </c>
      <c r="K982" s="148">
        <f t="shared" si="287"/>
        <v>99.751555230848126</v>
      </c>
    </row>
    <row r="983" spans="1:11" x14ac:dyDescent="0.2">
      <c r="A983" s="163" t="s">
        <v>82</v>
      </c>
      <c r="B983" s="91" t="s">
        <v>208</v>
      </c>
      <c r="C983" s="92" t="s">
        <v>409</v>
      </c>
      <c r="D983" s="95" t="s">
        <v>83</v>
      </c>
      <c r="E983" s="95">
        <v>900100</v>
      </c>
      <c r="F983" s="94">
        <v>53699.199999999997</v>
      </c>
      <c r="G983" s="94">
        <v>53699.199999999997</v>
      </c>
      <c r="H983" s="94">
        <v>53603.1</v>
      </c>
      <c r="I983" s="157"/>
      <c r="J983" s="148">
        <f t="shared" si="286"/>
        <v>99.821040164471725</v>
      </c>
      <c r="K983" s="148">
        <f t="shared" si="287"/>
        <v>99.821040164471725</v>
      </c>
    </row>
    <row r="984" spans="1:11" x14ac:dyDescent="0.2">
      <c r="A984" s="163" t="s">
        <v>93</v>
      </c>
      <c r="B984" s="91" t="s">
        <v>208</v>
      </c>
      <c r="C984" s="92" t="s">
        <v>409</v>
      </c>
      <c r="D984" s="95" t="s">
        <v>94</v>
      </c>
      <c r="E984" s="95">
        <v>900100</v>
      </c>
      <c r="F984" s="94">
        <v>83997.4</v>
      </c>
      <c r="G984" s="94">
        <v>83997.4</v>
      </c>
      <c r="H984" s="94">
        <v>83751.399999999994</v>
      </c>
      <c r="I984" s="157"/>
      <c r="J984" s="148">
        <f t="shared" si="286"/>
        <v>99.707133792236419</v>
      </c>
      <c r="K984" s="148">
        <f t="shared" si="287"/>
        <v>99.707133792236419</v>
      </c>
    </row>
    <row r="985" spans="1:11" ht="38.25" x14ac:dyDescent="0.2">
      <c r="A985" s="168" t="s">
        <v>824</v>
      </c>
      <c r="B985" s="86" t="s">
        <v>208</v>
      </c>
      <c r="C985" s="88" t="s">
        <v>826</v>
      </c>
      <c r="D985" s="100"/>
      <c r="E985" s="100"/>
      <c r="F985" s="85">
        <f t="shared" ref="F985:G987" si="293">F986</f>
        <v>2004.5</v>
      </c>
      <c r="G985" s="85">
        <f t="shared" si="293"/>
        <v>2004.5</v>
      </c>
      <c r="H985" s="85">
        <f t="shared" ref="H985:H987" si="294">H986</f>
        <v>2004.4</v>
      </c>
      <c r="I985" s="157"/>
      <c r="J985" s="150">
        <f t="shared" si="286"/>
        <v>99.995011224744331</v>
      </c>
      <c r="K985" s="150">
        <f t="shared" si="287"/>
        <v>99.995011224744331</v>
      </c>
    </row>
    <row r="986" spans="1:11" ht="25.5" x14ac:dyDescent="0.2">
      <c r="A986" s="163" t="s">
        <v>825</v>
      </c>
      <c r="B986" s="91" t="s">
        <v>208</v>
      </c>
      <c r="C986" s="92" t="s">
        <v>849</v>
      </c>
      <c r="D986" s="95"/>
      <c r="E986" s="95"/>
      <c r="F986" s="94">
        <f t="shared" si="293"/>
        <v>2004.5</v>
      </c>
      <c r="G986" s="94">
        <f t="shared" si="293"/>
        <v>2004.5</v>
      </c>
      <c r="H986" s="94">
        <f t="shared" si="294"/>
        <v>2004.4</v>
      </c>
      <c r="I986" s="157"/>
      <c r="J986" s="148">
        <f t="shared" si="286"/>
        <v>99.995011224744331</v>
      </c>
      <c r="K986" s="148">
        <f t="shared" si="287"/>
        <v>99.995011224744331</v>
      </c>
    </row>
    <row r="987" spans="1:11" ht="25.5" x14ac:dyDescent="0.2">
      <c r="A987" s="163" t="s">
        <v>80</v>
      </c>
      <c r="B987" s="91" t="s">
        <v>208</v>
      </c>
      <c r="C987" s="92" t="s">
        <v>849</v>
      </c>
      <c r="D987" s="95">
        <v>600</v>
      </c>
      <c r="E987" s="95"/>
      <c r="F987" s="94">
        <f t="shared" si="293"/>
        <v>2004.5</v>
      </c>
      <c r="G987" s="94">
        <f t="shared" si="293"/>
        <v>2004.5</v>
      </c>
      <c r="H987" s="94">
        <f t="shared" si="294"/>
        <v>2004.4</v>
      </c>
      <c r="I987" s="157"/>
      <c r="J987" s="148">
        <f t="shared" si="286"/>
        <v>99.995011224744331</v>
      </c>
      <c r="K987" s="148">
        <f t="shared" si="287"/>
        <v>99.995011224744331</v>
      </c>
    </row>
    <row r="988" spans="1:11" x14ac:dyDescent="0.2">
      <c r="A988" s="163" t="s">
        <v>603</v>
      </c>
      <c r="B988" s="91" t="s">
        <v>208</v>
      </c>
      <c r="C988" s="92" t="s">
        <v>849</v>
      </c>
      <c r="D988" s="95">
        <v>620</v>
      </c>
      <c r="E988" s="95">
        <v>900100</v>
      </c>
      <c r="F988" s="94">
        <v>2004.5</v>
      </c>
      <c r="G988" s="94">
        <v>2004.5</v>
      </c>
      <c r="H988" s="94">
        <v>2004.4</v>
      </c>
      <c r="I988" s="157"/>
      <c r="J988" s="148">
        <f t="shared" si="286"/>
        <v>99.995011224744331</v>
      </c>
      <c r="K988" s="148">
        <f t="shared" si="287"/>
        <v>99.995011224744331</v>
      </c>
    </row>
    <row r="989" spans="1:11" s="72" customFormat="1" ht="25.5" x14ac:dyDescent="0.2">
      <c r="A989" s="168" t="s">
        <v>777</v>
      </c>
      <c r="B989" s="86" t="s">
        <v>208</v>
      </c>
      <c r="C989" s="88" t="s">
        <v>411</v>
      </c>
      <c r="D989" s="100"/>
      <c r="E989" s="100"/>
      <c r="F989" s="85">
        <f t="shared" ref="F989:G991" si="295">F990</f>
        <v>11442.8</v>
      </c>
      <c r="G989" s="85">
        <f t="shared" si="295"/>
        <v>11442.8</v>
      </c>
      <c r="H989" s="85">
        <f t="shared" ref="H989:H991" si="296">H990</f>
        <v>11264.3</v>
      </c>
      <c r="I989" s="190"/>
      <c r="J989" s="150">
        <f t="shared" si="286"/>
        <v>98.440067116440034</v>
      </c>
      <c r="K989" s="150">
        <f t="shared" si="287"/>
        <v>98.440067116440034</v>
      </c>
    </row>
    <row r="990" spans="1:11" ht="25.5" x14ac:dyDescent="0.2">
      <c r="A990" s="163" t="s">
        <v>293</v>
      </c>
      <c r="B990" s="91" t="s">
        <v>208</v>
      </c>
      <c r="C990" s="92" t="s">
        <v>412</v>
      </c>
      <c r="D990" s="95"/>
      <c r="E990" s="95"/>
      <c r="F990" s="94">
        <f t="shared" si="295"/>
        <v>11442.8</v>
      </c>
      <c r="G990" s="94">
        <f t="shared" si="295"/>
        <v>11442.8</v>
      </c>
      <c r="H990" s="94">
        <f t="shared" si="296"/>
        <v>11264.3</v>
      </c>
      <c r="I990" s="157"/>
      <c r="J990" s="148">
        <f t="shared" si="286"/>
        <v>98.440067116440034</v>
      </c>
      <c r="K990" s="148">
        <f t="shared" si="287"/>
        <v>98.440067116440034</v>
      </c>
    </row>
    <row r="991" spans="1:11" ht="25.5" x14ac:dyDescent="0.2">
      <c r="A991" s="163" t="s">
        <v>80</v>
      </c>
      <c r="B991" s="91" t="s">
        <v>208</v>
      </c>
      <c r="C991" s="92" t="s">
        <v>412</v>
      </c>
      <c r="D991" s="95">
        <v>600</v>
      </c>
      <c r="E991" s="95"/>
      <c r="F991" s="94">
        <f t="shared" si="295"/>
        <v>11442.8</v>
      </c>
      <c r="G991" s="94">
        <f t="shared" si="295"/>
        <v>11442.8</v>
      </c>
      <c r="H991" s="94">
        <f t="shared" si="296"/>
        <v>11264.3</v>
      </c>
      <c r="I991" s="157"/>
      <c r="J991" s="148">
        <f t="shared" si="286"/>
        <v>98.440067116440034</v>
      </c>
      <c r="K991" s="148">
        <f t="shared" si="287"/>
        <v>98.440067116440034</v>
      </c>
    </row>
    <row r="992" spans="1:11" x14ac:dyDescent="0.2">
      <c r="A992" s="163" t="s">
        <v>93</v>
      </c>
      <c r="B992" s="91" t="s">
        <v>208</v>
      </c>
      <c r="C992" s="92" t="s">
        <v>412</v>
      </c>
      <c r="D992" s="95" t="s">
        <v>94</v>
      </c>
      <c r="E992" s="95">
        <v>900100</v>
      </c>
      <c r="F992" s="94">
        <v>11442.8</v>
      </c>
      <c r="G992" s="94">
        <v>11442.8</v>
      </c>
      <c r="H992" s="94">
        <v>11264.3</v>
      </c>
      <c r="I992" s="157"/>
      <c r="J992" s="148">
        <f t="shared" si="286"/>
        <v>98.440067116440034</v>
      </c>
      <c r="K992" s="148">
        <f t="shared" si="287"/>
        <v>98.440067116440034</v>
      </c>
    </row>
    <row r="993" spans="1:11" ht="27.75" customHeight="1" x14ac:dyDescent="0.2">
      <c r="A993" s="168" t="s">
        <v>843</v>
      </c>
      <c r="B993" s="91" t="s">
        <v>208</v>
      </c>
      <c r="C993" s="88" t="s">
        <v>841</v>
      </c>
      <c r="D993" s="100"/>
      <c r="E993" s="100"/>
      <c r="F993" s="85">
        <f>F994</f>
        <v>8132</v>
      </c>
      <c r="G993" s="85">
        <f>G994</f>
        <v>8132</v>
      </c>
      <c r="H993" s="85">
        <f t="shared" ref="H993:H994" si="297">H994</f>
        <v>8132</v>
      </c>
      <c r="I993" s="157"/>
      <c r="J993" s="150">
        <f t="shared" si="286"/>
        <v>100</v>
      </c>
      <c r="K993" s="150">
        <f t="shared" si="287"/>
        <v>100</v>
      </c>
    </row>
    <row r="994" spans="1:11" ht="25.5" x14ac:dyDescent="0.2">
      <c r="A994" s="163" t="s">
        <v>827</v>
      </c>
      <c r="B994" s="91" t="s">
        <v>208</v>
      </c>
      <c r="C994" s="92" t="s">
        <v>842</v>
      </c>
      <c r="D994" s="95"/>
      <c r="E994" s="95"/>
      <c r="F994" s="94">
        <f>F995</f>
        <v>8132</v>
      </c>
      <c r="G994" s="94">
        <f>G995</f>
        <v>8132</v>
      </c>
      <c r="H994" s="94">
        <f t="shared" si="297"/>
        <v>8132</v>
      </c>
      <c r="I994" s="157"/>
      <c r="J994" s="148">
        <f t="shared" si="286"/>
        <v>100</v>
      </c>
      <c r="K994" s="148">
        <f t="shared" si="287"/>
        <v>100</v>
      </c>
    </row>
    <row r="995" spans="1:11" ht="25.5" x14ac:dyDescent="0.2">
      <c r="A995" s="163" t="s">
        <v>80</v>
      </c>
      <c r="B995" s="91" t="s">
        <v>208</v>
      </c>
      <c r="C995" s="92" t="s">
        <v>842</v>
      </c>
      <c r="D995" s="95">
        <v>600</v>
      </c>
      <c r="E995" s="95"/>
      <c r="F995" s="94">
        <f>SUM(F996:F997)</f>
        <v>8132</v>
      </c>
      <c r="G995" s="94">
        <f>SUM(G996:G997)</f>
        <v>8132</v>
      </c>
      <c r="H995" s="94">
        <f t="shared" ref="H995" si="298">SUM(H996:H997)</f>
        <v>8132</v>
      </c>
      <c r="I995" s="157"/>
      <c r="J995" s="148">
        <f t="shared" si="286"/>
        <v>100</v>
      </c>
      <c r="K995" s="148">
        <f t="shared" si="287"/>
        <v>100</v>
      </c>
    </row>
    <row r="996" spans="1:11" x14ac:dyDescent="0.2">
      <c r="A996" s="163" t="s">
        <v>82</v>
      </c>
      <c r="B996" s="91" t="s">
        <v>208</v>
      </c>
      <c r="C996" s="92" t="s">
        <v>842</v>
      </c>
      <c r="D996" s="95">
        <v>610</v>
      </c>
      <c r="E996" s="95">
        <v>900304</v>
      </c>
      <c r="F996" s="94">
        <v>5231.7</v>
      </c>
      <c r="G996" s="94">
        <v>5231.7</v>
      </c>
      <c r="H996" s="94">
        <v>5231.7</v>
      </c>
      <c r="I996" s="157"/>
      <c r="J996" s="148">
        <f t="shared" si="286"/>
        <v>100</v>
      </c>
      <c r="K996" s="148">
        <f t="shared" si="287"/>
        <v>100</v>
      </c>
    </row>
    <row r="997" spans="1:11" x14ac:dyDescent="0.2">
      <c r="A997" s="163" t="s">
        <v>603</v>
      </c>
      <c r="B997" s="91" t="s">
        <v>208</v>
      </c>
      <c r="C997" s="92" t="s">
        <v>842</v>
      </c>
      <c r="D997" s="95">
        <v>620</v>
      </c>
      <c r="E997" s="95">
        <v>900304</v>
      </c>
      <c r="F997" s="94">
        <v>2900.3</v>
      </c>
      <c r="G997" s="94">
        <v>2900.3</v>
      </c>
      <c r="H997" s="94">
        <v>2900.3</v>
      </c>
      <c r="I997" s="157"/>
      <c r="J997" s="148">
        <f t="shared" si="286"/>
        <v>100</v>
      </c>
      <c r="K997" s="148">
        <f t="shared" si="287"/>
        <v>100</v>
      </c>
    </row>
    <row r="998" spans="1:11" ht="25.5" x14ac:dyDescent="0.2">
      <c r="A998" s="168" t="s">
        <v>662</v>
      </c>
      <c r="B998" s="86" t="s">
        <v>208</v>
      </c>
      <c r="C998" s="88" t="s">
        <v>665</v>
      </c>
      <c r="D998" s="100"/>
      <c r="E998" s="100"/>
      <c r="F998" s="85">
        <f>F999</f>
        <v>46733</v>
      </c>
      <c r="G998" s="85">
        <f>G999</f>
        <v>46733</v>
      </c>
      <c r="H998" s="85">
        <f>H999</f>
        <v>46733</v>
      </c>
      <c r="I998" s="157"/>
      <c r="J998" s="150">
        <f t="shared" si="286"/>
        <v>100</v>
      </c>
      <c r="K998" s="150">
        <f t="shared" si="287"/>
        <v>100</v>
      </c>
    </row>
    <row r="999" spans="1:11" ht="38.25" x14ac:dyDescent="0.2">
      <c r="A999" s="163" t="s">
        <v>663</v>
      </c>
      <c r="B999" s="91" t="s">
        <v>208</v>
      </c>
      <c r="C999" s="92" t="s">
        <v>666</v>
      </c>
      <c r="D999" s="95"/>
      <c r="E999" s="95"/>
      <c r="F999" s="94">
        <f>F1000+F1003</f>
        <v>46733</v>
      </c>
      <c r="G999" s="94">
        <f>G1000+G1003</f>
        <v>46733</v>
      </c>
      <c r="H999" s="94">
        <f>H1000+H1003</f>
        <v>46733</v>
      </c>
      <c r="I999" s="157"/>
      <c r="J999" s="148">
        <f t="shared" si="286"/>
        <v>100</v>
      </c>
      <c r="K999" s="148">
        <f t="shared" si="287"/>
        <v>100</v>
      </c>
    </row>
    <row r="1000" spans="1:11" ht="25.5" x14ac:dyDescent="0.2">
      <c r="A1000" s="163" t="s">
        <v>786</v>
      </c>
      <c r="B1000" s="91" t="s">
        <v>208</v>
      </c>
      <c r="C1000" s="92" t="s">
        <v>787</v>
      </c>
      <c r="D1000" s="95"/>
      <c r="E1000" s="95"/>
      <c r="F1000" s="94">
        <f t="shared" ref="F1000:H1001" si="299">F1001</f>
        <v>6733</v>
      </c>
      <c r="G1000" s="94">
        <f t="shared" si="299"/>
        <v>6733</v>
      </c>
      <c r="H1000" s="94">
        <f t="shared" si="299"/>
        <v>6733</v>
      </c>
      <c r="I1000" s="157"/>
      <c r="J1000" s="148">
        <f t="shared" si="286"/>
        <v>100</v>
      </c>
      <c r="K1000" s="148">
        <f t="shared" si="287"/>
        <v>100</v>
      </c>
    </row>
    <row r="1001" spans="1:11" ht="25.5" x14ac:dyDescent="0.2">
      <c r="A1001" s="163" t="s">
        <v>80</v>
      </c>
      <c r="B1001" s="91" t="s">
        <v>208</v>
      </c>
      <c r="C1001" s="92" t="s">
        <v>787</v>
      </c>
      <c r="D1001" s="95">
        <v>600</v>
      </c>
      <c r="E1001" s="95"/>
      <c r="F1001" s="94">
        <f t="shared" si="299"/>
        <v>6733</v>
      </c>
      <c r="G1001" s="94">
        <f t="shared" si="299"/>
        <v>6733</v>
      </c>
      <c r="H1001" s="94">
        <f t="shared" si="299"/>
        <v>6733</v>
      </c>
      <c r="I1001" s="157"/>
      <c r="J1001" s="148">
        <f t="shared" si="286"/>
        <v>100</v>
      </c>
      <c r="K1001" s="148">
        <f t="shared" si="287"/>
        <v>100</v>
      </c>
    </row>
    <row r="1002" spans="1:11" x14ac:dyDescent="0.2">
      <c r="A1002" s="163" t="s">
        <v>603</v>
      </c>
      <c r="B1002" s="91" t="s">
        <v>208</v>
      </c>
      <c r="C1002" s="92" t="s">
        <v>787</v>
      </c>
      <c r="D1002" s="95">
        <v>620</v>
      </c>
      <c r="E1002" s="95">
        <v>900100</v>
      </c>
      <c r="F1002" s="94">
        <v>6733</v>
      </c>
      <c r="G1002" s="94">
        <v>6733</v>
      </c>
      <c r="H1002" s="94">
        <v>6733</v>
      </c>
      <c r="I1002" s="157"/>
      <c r="J1002" s="148">
        <f t="shared" si="286"/>
        <v>100</v>
      </c>
      <c r="K1002" s="148">
        <f t="shared" si="287"/>
        <v>100</v>
      </c>
    </row>
    <row r="1003" spans="1:11" ht="25.5" x14ac:dyDescent="0.2">
      <c r="A1003" s="163" t="s">
        <v>664</v>
      </c>
      <c r="B1003" s="91" t="s">
        <v>208</v>
      </c>
      <c r="C1003" s="92" t="s">
        <v>667</v>
      </c>
      <c r="D1003" s="95"/>
      <c r="E1003" s="95"/>
      <c r="F1003" s="94">
        <f>F1004</f>
        <v>40000</v>
      </c>
      <c r="G1003" s="94">
        <f>G1004</f>
        <v>40000</v>
      </c>
      <c r="H1003" s="94">
        <f>H1004</f>
        <v>40000</v>
      </c>
      <c r="I1003" s="157"/>
      <c r="J1003" s="148">
        <f t="shared" si="286"/>
        <v>100</v>
      </c>
      <c r="K1003" s="148">
        <f t="shared" si="287"/>
        <v>100</v>
      </c>
    </row>
    <row r="1004" spans="1:11" ht="25.5" x14ac:dyDescent="0.2">
      <c r="A1004" s="163" t="s">
        <v>80</v>
      </c>
      <c r="B1004" s="91" t="s">
        <v>208</v>
      </c>
      <c r="C1004" s="92" t="s">
        <v>667</v>
      </c>
      <c r="D1004" s="95">
        <v>600</v>
      </c>
      <c r="E1004" s="95"/>
      <c r="F1004" s="94">
        <f>SUM(F1005:F1006)</f>
        <v>40000</v>
      </c>
      <c r="G1004" s="94">
        <f>SUM(G1005:G1006)</f>
        <v>40000</v>
      </c>
      <c r="H1004" s="94">
        <f>SUM(H1005:H1006)</f>
        <v>40000</v>
      </c>
      <c r="I1004" s="157"/>
      <c r="J1004" s="148">
        <f t="shared" si="286"/>
        <v>100</v>
      </c>
      <c r="K1004" s="148">
        <f t="shared" si="287"/>
        <v>100</v>
      </c>
    </row>
    <row r="1005" spans="1:11" x14ac:dyDescent="0.2">
      <c r="A1005" s="163" t="s">
        <v>603</v>
      </c>
      <c r="B1005" s="91" t="s">
        <v>208</v>
      </c>
      <c r="C1005" s="92" t="s">
        <v>667</v>
      </c>
      <c r="D1005" s="95">
        <v>620</v>
      </c>
      <c r="E1005" s="95">
        <v>900302</v>
      </c>
      <c r="F1005" s="94">
        <v>20000</v>
      </c>
      <c r="G1005" s="94">
        <v>20000</v>
      </c>
      <c r="H1005" s="94">
        <v>20000</v>
      </c>
      <c r="I1005" s="157"/>
      <c r="J1005" s="148">
        <f t="shared" si="286"/>
        <v>100</v>
      </c>
      <c r="K1005" s="148">
        <f t="shared" si="287"/>
        <v>100</v>
      </c>
    </row>
    <row r="1006" spans="1:11" x14ac:dyDescent="0.2">
      <c r="A1006" s="163" t="s">
        <v>603</v>
      </c>
      <c r="B1006" s="91" t="s">
        <v>208</v>
      </c>
      <c r="C1006" s="92" t="s">
        <v>667</v>
      </c>
      <c r="D1006" s="95">
        <v>620</v>
      </c>
      <c r="E1006" s="95">
        <v>900100</v>
      </c>
      <c r="F1006" s="94">
        <v>20000</v>
      </c>
      <c r="G1006" s="94">
        <v>20000</v>
      </c>
      <c r="H1006" s="94">
        <v>20000</v>
      </c>
      <c r="I1006" s="157"/>
      <c r="J1006" s="148">
        <f t="shared" si="286"/>
        <v>100</v>
      </c>
      <c r="K1006" s="148">
        <f t="shared" si="287"/>
        <v>100</v>
      </c>
    </row>
    <row r="1007" spans="1:11" x14ac:dyDescent="0.2">
      <c r="A1007" s="169" t="s">
        <v>117</v>
      </c>
      <c r="B1007" s="86" t="s">
        <v>208</v>
      </c>
      <c r="C1007" s="88" t="s">
        <v>291</v>
      </c>
      <c r="D1007" s="141"/>
      <c r="E1007" s="141"/>
      <c r="F1007" s="85">
        <f>F1008</f>
        <v>2380</v>
      </c>
      <c r="G1007" s="85">
        <f>G1008</f>
        <v>2380</v>
      </c>
      <c r="H1007" s="85">
        <f>H1008</f>
        <v>2363.6</v>
      </c>
      <c r="I1007" s="157"/>
      <c r="J1007" s="150">
        <f t="shared" si="286"/>
        <v>99.310924369747895</v>
      </c>
      <c r="K1007" s="150">
        <f t="shared" si="287"/>
        <v>99.310924369747895</v>
      </c>
    </row>
    <row r="1008" spans="1:11" ht="25.5" x14ac:dyDescent="0.2">
      <c r="A1008" s="161" t="s">
        <v>311</v>
      </c>
      <c r="B1008" s="86" t="s">
        <v>208</v>
      </c>
      <c r="C1008" s="88" t="s">
        <v>292</v>
      </c>
      <c r="D1008" s="141"/>
      <c r="E1008" s="141"/>
      <c r="F1008" s="85">
        <f t="shared" ref="F1008:G1010" si="300">F1009</f>
        <v>2380</v>
      </c>
      <c r="G1008" s="85">
        <f t="shared" si="300"/>
        <v>2380</v>
      </c>
      <c r="H1008" s="85">
        <f t="shared" ref="H1008:H1010" si="301">H1009</f>
        <v>2363.6</v>
      </c>
      <c r="I1008" s="157"/>
      <c r="J1008" s="150">
        <f t="shared" si="286"/>
        <v>99.310924369747895</v>
      </c>
      <c r="K1008" s="150">
        <f t="shared" si="287"/>
        <v>99.310924369747895</v>
      </c>
    </row>
    <row r="1009" spans="1:11" x14ac:dyDescent="0.2">
      <c r="A1009" s="177" t="s">
        <v>287</v>
      </c>
      <c r="B1009" s="91" t="s">
        <v>208</v>
      </c>
      <c r="C1009" s="92" t="s">
        <v>413</v>
      </c>
      <c r="D1009" s="123"/>
      <c r="E1009" s="123"/>
      <c r="F1009" s="94">
        <f t="shared" si="300"/>
        <v>2380</v>
      </c>
      <c r="G1009" s="94">
        <f t="shared" si="300"/>
        <v>2380</v>
      </c>
      <c r="H1009" s="94">
        <f t="shared" si="301"/>
        <v>2363.6</v>
      </c>
      <c r="I1009" s="157"/>
      <c r="J1009" s="148">
        <f t="shared" si="286"/>
        <v>99.310924369747895</v>
      </c>
      <c r="K1009" s="148">
        <f t="shared" si="287"/>
        <v>99.310924369747895</v>
      </c>
    </row>
    <row r="1010" spans="1:11" ht="25.5" x14ac:dyDescent="0.2">
      <c r="A1010" s="163" t="s">
        <v>67</v>
      </c>
      <c r="B1010" s="91" t="s">
        <v>208</v>
      </c>
      <c r="C1010" s="92" t="s">
        <v>413</v>
      </c>
      <c r="D1010" s="95" t="s">
        <v>68</v>
      </c>
      <c r="E1010" s="95"/>
      <c r="F1010" s="94">
        <f t="shared" si="300"/>
        <v>2380</v>
      </c>
      <c r="G1010" s="94">
        <f t="shared" si="300"/>
        <v>2380</v>
      </c>
      <c r="H1010" s="94">
        <f t="shared" si="301"/>
        <v>2363.6</v>
      </c>
      <c r="I1010" s="157"/>
      <c r="J1010" s="148">
        <f t="shared" si="286"/>
        <v>99.310924369747895</v>
      </c>
      <c r="K1010" s="148">
        <f t="shared" si="287"/>
        <v>99.310924369747895</v>
      </c>
    </row>
    <row r="1011" spans="1:11" ht="25.5" x14ac:dyDescent="0.2">
      <c r="A1011" s="163" t="s">
        <v>69</v>
      </c>
      <c r="B1011" s="91" t="s">
        <v>208</v>
      </c>
      <c r="C1011" s="92" t="s">
        <v>413</v>
      </c>
      <c r="D1011" s="95" t="s">
        <v>70</v>
      </c>
      <c r="E1011" s="95">
        <v>900100</v>
      </c>
      <c r="F1011" s="94">
        <v>2380</v>
      </c>
      <c r="G1011" s="94">
        <v>2380</v>
      </c>
      <c r="H1011" s="94">
        <v>2363.6</v>
      </c>
      <c r="I1011" s="157"/>
      <c r="J1011" s="148">
        <f t="shared" si="286"/>
        <v>99.310924369747895</v>
      </c>
      <c r="K1011" s="148">
        <f t="shared" si="287"/>
        <v>99.310924369747895</v>
      </c>
    </row>
    <row r="1012" spans="1:11" ht="38.25" x14ac:dyDescent="0.2">
      <c r="A1012" s="169" t="s">
        <v>437</v>
      </c>
      <c r="B1012" s="86" t="s">
        <v>208</v>
      </c>
      <c r="C1012" s="88" t="s">
        <v>149</v>
      </c>
      <c r="D1012" s="95"/>
      <c r="E1012" s="95"/>
      <c r="F1012" s="85">
        <f t="shared" ref="F1012:G1015" si="302">F1013</f>
        <v>2624.3</v>
      </c>
      <c r="G1012" s="85">
        <f t="shared" si="302"/>
        <v>2624.3</v>
      </c>
      <c r="H1012" s="85">
        <f t="shared" ref="H1012" si="303">H1013</f>
        <v>2120.2999999999997</v>
      </c>
      <c r="I1012" s="157"/>
      <c r="J1012" s="150">
        <f t="shared" si="286"/>
        <v>80.794878634302464</v>
      </c>
      <c r="K1012" s="150">
        <f t="shared" si="287"/>
        <v>80.794878634302464</v>
      </c>
    </row>
    <row r="1013" spans="1:11" x14ac:dyDescent="0.2">
      <c r="A1013" s="168" t="s">
        <v>816</v>
      </c>
      <c r="B1013" s="86" t="s">
        <v>208</v>
      </c>
      <c r="C1013" s="88" t="s">
        <v>813</v>
      </c>
      <c r="D1013" s="100"/>
      <c r="E1013" s="100"/>
      <c r="F1013" s="129">
        <f t="shared" si="302"/>
        <v>2624.3</v>
      </c>
      <c r="G1013" s="129">
        <f t="shared" si="302"/>
        <v>2624.3</v>
      </c>
      <c r="H1013" s="129">
        <f t="shared" ref="H1013:H1015" si="304">H1014</f>
        <v>2120.2999999999997</v>
      </c>
      <c r="I1013" s="157"/>
      <c r="J1013" s="150">
        <f t="shared" si="286"/>
        <v>80.794878634302464</v>
      </c>
      <c r="K1013" s="150">
        <f t="shared" si="287"/>
        <v>80.794878634302464</v>
      </c>
    </row>
    <row r="1014" spans="1:11" x14ac:dyDescent="0.2">
      <c r="A1014" s="168" t="s">
        <v>817</v>
      </c>
      <c r="B1014" s="86" t="s">
        <v>208</v>
      </c>
      <c r="C1014" s="88" t="s">
        <v>814</v>
      </c>
      <c r="D1014" s="100"/>
      <c r="E1014" s="100"/>
      <c r="F1014" s="129">
        <f t="shared" si="302"/>
        <v>2624.3</v>
      </c>
      <c r="G1014" s="129">
        <f t="shared" si="302"/>
        <v>2624.3</v>
      </c>
      <c r="H1014" s="129">
        <f t="shared" si="304"/>
        <v>2120.2999999999997</v>
      </c>
      <c r="I1014" s="157"/>
      <c r="J1014" s="150">
        <f t="shared" si="286"/>
        <v>80.794878634302464</v>
      </c>
      <c r="K1014" s="150">
        <f t="shared" si="287"/>
        <v>80.794878634302464</v>
      </c>
    </row>
    <row r="1015" spans="1:11" ht="25.5" x14ac:dyDescent="0.2">
      <c r="A1015" s="163" t="s">
        <v>818</v>
      </c>
      <c r="B1015" s="91" t="s">
        <v>208</v>
      </c>
      <c r="C1015" s="92" t="s">
        <v>815</v>
      </c>
      <c r="D1015" s="95"/>
      <c r="E1015" s="95"/>
      <c r="F1015" s="130">
        <f t="shared" si="302"/>
        <v>2624.3</v>
      </c>
      <c r="G1015" s="130">
        <f t="shared" si="302"/>
        <v>2624.3</v>
      </c>
      <c r="H1015" s="130">
        <f t="shared" si="304"/>
        <v>2120.2999999999997</v>
      </c>
      <c r="I1015" s="157"/>
      <c r="J1015" s="148">
        <f t="shared" si="286"/>
        <v>80.794878634302464</v>
      </c>
      <c r="K1015" s="148">
        <f t="shared" si="287"/>
        <v>80.794878634302464</v>
      </c>
    </row>
    <row r="1016" spans="1:11" ht="25.5" x14ac:dyDescent="0.2">
      <c r="A1016" s="163" t="s">
        <v>80</v>
      </c>
      <c r="B1016" s="91" t="s">
        <v>208</v>
      </c>
      <c r="C1016" s="92" t="s">
        <v>815</v>
      </c>
      <c r="D1016" s="95">
        <v>600</v>
      </c>
      <c r="E1016" s="95"/>
      <c r="F1016" s="130">
        <f>F1017+F1018+F1019+F1020+F1021+F1022</f>
        <v>2624.3</v>
      </c>
      <c r="G1016" s="130">
        <f>G1017+G1018+G1019+G1020+G1021+G1022</f>
        <v>2624.3</v>
      </c>
      <c r="H1016" s="130">
        <f>H1017+H1018+H1019+H1020+H1021+H1022</f>
        <v>2120.2999999999997</v>
      </c>
      <c r="I1016" s="157"/>
      <c r="J1016" s="148">
        <f t="shared" si="286"/>
        <v>80.794878634302464</v>
      </c>
      <c r="K1016" s="148">
        <f t="shared" si="287"/>
        <v>80.794878634302464</v>
      </c>
    </row>
    <row r="1017" spans="1:11" x14ac:dyDescent="0.2">
      <c r="A1017" s="163" t="s">
        <v>82</v>
      </c>
      <c r="B1017" s="91" t="s">
        <v>208</v>
      </c>
      <c r="C1017" s="92" t="s">
        <v>815</v>
      </c>
      <c r="D1017" s="95">
        <v>610</v>
      </c>
      <c r="E1017" s="95">
        <v>900302</v>
      </c>
      <c r="F1017" s="130">
        <v>1443.4</v>
      </c>
      <c r="G1017" s="130">
        <v>1443.4</v>
      </c>
      <c r="H1017" s="130">
        <v>1049.8</v>
      </c>
      <c r="I1017" s="157"/>
      <c r="J1017" s="148">
        <f t="shared" si="286"/>
        <v>72.73105168352501</v>
      </c>
      <c r="K1017" s="148">
        <f t="shared" si="287"/>
        <v>72.73105168352501</v>
      </c>
    </row>
    <row r="1018" spans="1:11" x14ac:dyDescent="0.2">
      <c r="A1018" s="163" t="s">
        <v>82</v>
      </c>
      <c r="B1018" s="91" t="s">
        <v>208</v>
      </c>
      <c r="C1018" s="92" t="s">
        <v>815</v>
      </c>
      <c r="D1018" s="95">
        <v>610</v>
      </c>
      <c r="E1018" s="95">
        <v>900900</v>
      </c>
      <c r="F1018" s="130">
        <v>18.5</v>
      </c>
      <c r="G1018" s="130">
        <v>18.5</v>
      </c>
      <c r="H1018" s="130">
        <v>18.5</v>
      </c>
      <c r="I1018" s="157"/>
      <c r="J1018" s="148">
        <f t="shared" si="286"/>
        <v>100</v>
      </c>
      <c r="K1018" s="148">
        <f t="shared" si="287"/>
        <v>100</v>
      </c>
    </row>
    <row r="1019" spans="1:11" x14ac:dyDescent="0.2">
      <c r="A1019" s="163" t="s">
        <v>82</v>
      </c>
      <c r="B1019" s="91" t="s">
        <v>208</v>
      </c>
      <c r="C1019" s="92" t="s">
        <v>815</v>
      </c>
      <c r="D1019" s="95">
        <v>610</v>
      </c>
      <c r="E1019" s="95">
        <v>900100</v>
      </c>
      <c r="F1019" s="130">
        <v>386.2</v>
      </c>
      <c r="G1019" s="130">
        <v>386.2</v>
      </c>
      <c r="H1019" s="130">
        <f>294.3-18.5</f>
        <v>275.8</v>
      </c>
      <c r="I1019" s="157"/>
      <c r="J1019" s="148">
        <f t="shared" si="286"/>
        <v>71.413775245986542</v>
      </c>
      <c r="K1019" s="148">
        <f t="shared" si="287"/>
        <v>71.413775245986542</v>
      </c>
    </row>
    <row r="1020" spans="1:11" x14ac:dyDescent="0.2">
      <c r="A1020" s="163" t="s">
        <v>93</v>
      </c>
      <c r="B1020" s="91" t="s">
        <v>208</v>
      </c>
      <c r="C1020" s="92" t="s">
        <v>815</v>
      </c>
      <c r="D1020" s="95">
        <v>620</v>
      </c>
      <c r="E1020" s="95">
        <v>900302</v>
      </c>
      <c r="F1020" s="130">
        <v>606.20000000000005</v>
      </c>
      <c r="G1020" s="130">
        <v>606.20000000000005</v>
      </c>
      <c r="H1020" s="130">
        <v>606.20000000000005</v>
      </c>
      <c r="I1020" s="157"/>
      <c r="J1020" s="148">
        <f t="shared" si="286"/>
        <v>100</v>
      </c>
      <c r="K1020" s="148">
        <f t="shared" si="287"/>
        <v>100</v>
      </c>
    </row>
    <row r="1021" spans="1:11" x14ac:dyDescent="0.2">
      <c r="A1021" s="163" t="s">
        <v>93</v>
      </c>
      <c r="B1021" s="91" t="s">
        <v>208</v>
      </c>
      <c r="C1021" s="92" t="s">
        <v>815</v>
      </c>
      <c r="D1021" s="95">
        <v>620</v>
      </c>
      <c r="E1021" s="95">
        <v>900900</v>
      </c>
      <c r="F1021" s="130">
        <v>7.8</v>
      </c>
      <c r="G1021" s="130">
        <v>7.8</v>
      </c>
      <c r="H1021" s="130">
        <v>7.8</v>
      </c>
      <c r="I1021" s="157"/>
      <c r="J1021" s="148">
        <f t="shared" si="286"/>
        <v>100</v>
      </c>
      <c r="K1021" s="148">
        <f t="shared" si="287"/>
        <v>100</v>
      </c>
    </row>
    <row r="1022" spans="1:11" x14ac:dyDescent="0.2">
      <c r="A1022" s="163" t="s">
        <v>93</v>
      </c>
      <c r="B1022" s="91" t="s">
        <v>208</v>
      </c>
      <c r="C1022" s="92" t="s">
        <v>815</v>
      </c>
      <c r="D1022" s="95">
        <v>620</v>
      </c>
      <c r="E1022" s="95">
        <v>900100</v>
      </c>
      <c r="F1022" s="130">
        <v>162.19999999999999</v>
      </c>
      <c r="G1022" s="130">
        <v>162.19999999999999</v>
      </c>
      <c r="H1022" s="130">
        <f>170-7.8</f>
        <v>162.19999999999999</v>
      </c>
      <c r="I1022" s="157"/>
      <c r="J1022" s="148">
        <f t="shared" si="286"/>
        <v>100</v>
      </c>
      <c r="K1022" s="148">
        <f t="shared" si="287"/>
        <v>100</v>
      </c>
    </row>
    <row r="1023" spans="1:11" x14ac:dyDescent="0.2">
      <c r="A1023" s="204" t="s">
        <v>122</v>
      </c>
      <c r="B1023" s="83" t="s">
        <v>333</v>
      </c>
      <c r="C1023" s="84"/>
      <c r="D1023" s="84"/>
      <c r="E1023" s="84"/>
      <c r="F1023" s="85">
        <f>F1024+F1031+F1046</f>
        <v>43977</v>
      </c>
      <c r="G1023" s="85">
        <f>G1024+G1031+G1046</f>
        <v>43976.800000000003</v>
      </c>
      <c r="H1023" s="85">
        <f>H1024+H1031+H1046</f>
        <v>43663.7</v>
      </c>
      <c r="I1023" s="157"/>
      <c r="J1023" s="150">
        <f t="shared" si="286"/>
        <v>99.287582145212255</v>
      </c>
      <c r="K1023" s="150">
        <f t="shared" si="287"/>
        <v>99.288033690491346</v>
      </c>
    </row>
    <row r="1024" spans="1:11" x14ac:dyDescent="0.2">
      <c r="A1024" s="204" t="s">
        <v>123</v>
      </c>
      <c r="B1024" s="109" t="s">
        <v>209</v>
      </c>
      <c r="C1024" s="84"/>
      <c r="D1024" s="84"/>
      <c r="E1024" s="84"/>
      <c r="F1024" s="85">
        <f t="shared" ref="F1024:G1026" si="305">F1025</f>
        <v>12654.3</v>
      </c>
      <c r="G1024" s="85">
        <f t="shared" si="305"/>
        <v>12654.3</v>
      </c>
      <c r="H1024" s="85">
        <f t="shared" ref="H1024:H1029" si="306">H1025</f>
        <v>12654.3</v>
      </c>
      <c r="I1024" s="157"/>
      <c r="J1024" s="150">
        <f t="shared" ref="J1024:J1082" si="307">H1024/F1024*100</f>
        <v>100</v>
      </c>
      <c r="K1024" s="150">
        <f t="shared" ref="K1024:K1082" si="308">H1024/G1024*100</f>
        <v>100</v>
      </c>
    </row>
    <row r="1025" spans="1:11" x14ac:dyDescent="0.2">
      <c r="A1025" s="160" t="s">
        <v>484</v>
      </c>
      <c r="B1025" s="109" t="s">
        <v>209</v>
      </c>
      <c r="C1025" s="88" t="s">
        <v>142</v>
      </c>
      <c r="D1025" s="101"/>
      <c r="E1025" s="101"/>
      <c r="F1025" s="85">
        <f t="shared" si="305"/>
        <v>12654.3</v>
      </c>
      <c r="G1025" s="85">
        <f t="shared" si="305"/>
        <v>12654.3</v>
      </c>
      <c r="H1025" s="85">
        <f t="shared" si="306"/>
        <v>12654.3</v>
      </c>
      <c r="I1025" s="157"/>
      <c r="J1025" s="150">
        <f t="shared" si="307"/>
        <v>100</v>
      </c>
      <c r="K1025" s="150">
        <f t="shared" si="308"/>
        <v>100</v>
      </c>
    </row>
    <row r="1026" spans="1:11" x14ac:dyDescent="0.2">
      <c r="A1026" s="160" t="s">
        <v>495</v>
      </c>
      <c r="B1026" s="109" t="s">
        <v>209</v>
      </c>
      <c r="C1026" s="88" t="s">
        <v>143</v>
      </c>
      <c r="D1026" s="89"/>
      <c r="E1026" s="89"/>
      <c r="F1026" s="85">
        <f t="shared" si="305"/>
        <v>12654.3</v>
      </c>
      <c r="G1026" s="85">
        <f t="shared" si="305"/>
        <v>12654.3</v>
      </c>
      <c r="H1026" s="85">
        <f t="shared" si="306"/>
        <v>12654.3</v>
      </c>
      <c r="I1026" s="157"/>
      <c r="J1026" s="150">
        <f t="shared" si="307"/>
        <v>100</v>
      </c>
      <c r="K1026" s="150">
        <f t="shared" si="308"/>
        <v>100</v>
      </c>
    </row>
    <row r="1027" spans="1:11" ht="25.5" x14ac:dyDescent="0.2">
      <c r="A1027" s="160" t="s">
        <v>496</v>
      </c>
      <c r="B1027" s="109" t="s">
        <v>209</v>
      </c>
      <c r="C1027" s="88" t="s">
        <v>497</v>
      </c>
      <c r="D1027" s="100"/>
      <c r="E1027" s="100"/>
      <c r="F1027" s="85">
        <f t="shared" ref="F1027:G1029" si="309">F1028</f>
        <v>12654.3</v>
      </c>
      <c r="G1027" s="85">
        <f t="shared" si="309"/>
        <v>12654.3</v>
      </c>
      <c r="H1027" s="85">
        <f t="shared" si="306"/>
        <v>12654.3</v>
      </c>
      <c r="I1027" s="157"/>
      <c r="J1027" s="150">
        <f t="shared" si="307"/>
        <v>100</v>
      </c>
      <c r="K1027" s="150">
        <f t="shared" si="308"/>
        <v>100</v>
      </c>
    </row>
    <row r="1028" spans="1:11" ht="25.5" x14ac:dyDescent="0.2">
      <c r="A1028" s="170" t="s">
        <v>332</v>
      </c>
      <c r="B1028" s="108" t="s">
        <v>209</v>
      </c>
      <c r="C1028" s="92" t="s">
        <v>498</v>
      </c>
      <c r="D1028" s="95"/>
      <c r="E1028" s="95"/>
      <c r="F1028" s="94">
        <f t="shared" si="309"/>
        <v>12654.3</v>
      </c>
      <c r="G1028" s="94">
        <f t="shared" si="309"/>
        <v>12654.3</v>
      </c>
      <c r="H1028" s="94">
        <f t="shared" si="306"/>
        <v>12654.3</v>
      </c>
      <c r="I1028" s="157"/>
      <c r="J1028" s="148">
        <f t="shared" si="307"/>
        <v>100</v>
      </c>
      <c r="K1028" s="148">
        <f t="shared" si="308"/>
        <v>100</v>
      </c>
    </row>
    <row r="1029" spans="1:11" x14ac:dyDescent="0.2">
      <c r="A1029" s="163" t="s">
        <v>110</v>
      </c>
      <c r="B1029" s="108" t="s">
        <v>209</v>
      </c>
      <c r="C1029" s="92" t="s">
        <v>498</v>
      </c>
      <c r="D1029" s="95" t="s">
        <v>111</v>
      </c>
      <c r="E1029" s="95"/>
      <c r="F1029" s="94">
        <f t="shared" si="309"/>
        <v>12654.3</v>
      </c>
      <c r="G1029" s="94">
        <f t="shared" si="309"/>
        <v>12654.3</v>
      </c>
      <c r="H1029" s="94">
        <f t="shared" si="306"/>
        <v>12654.3</v>
      </c>
      <c r="I1029" s="157"/>
      <c r="J1029" s="148">
        <f t="shared" si="307"/>
        <v>100</v>
      </c>
      <c r="K1029" s="148">
        <f t="shared" si="308"/>
        <v>100</v>
      </c>
    </row>
    <row r="1030" spans="1:11" x14ac:dyDescent="0.2">
      <c r="A1030" s="163" t="s">
        <v>126</v>
      </c>
      <c r="B1030" s="108" t="s">
        <v>209</v>
      </c>
      <c r="C1030" s="92" t="s">
        <v>498</v>
      </c>
      <c r="D1030" s="95">
        <v>310</v>
      </c>
      <c r="E1030" s="95">
        <v>900100</v>
      </c>
      <c r="F1030" s="94">
        <v>12654.3</v>
      </c>
      <c r="G1030" s="94">
        <v>12654.3</v>
      </c>
      <c r="H1030" s="94">
        <v>12654.3</v>
      </c>
      <c r="I1030" s="157"/>
      <c r="J1030" s="148">
        <f t="shared" si="307"/>
        <v>100</v>
      </c>
      <c r="K1030" s="148">
        <f t="shared" si="308"/>
        <v>100</v>
      </c>
    </row>
    <row r="1031" spans="1:11" x14ac:dyDescent="0.2">
      <c r="A1031" s="204" t="s">
        <v>124</v>
      </c>
      <c r="B1031" s="109" t="s">
        <v>210</v>
      </c>
      <c r="C1031" s="84"/>
      <c r="D1031" s="84"/>
      <c r="E1031" s="84"/>
      <c r="F1031" s="85">
        <f>F1032+F1038</f>
        <v>4701.7</v>
      </c>
      <c r="G1031" s="85">
        <f>G1032+G1038</f>
        <v>4701.7</v>
      </c>
      <c r="H1031" s="85">
        <f>H1032+H1038</f>
        <v>4389</v>
      </c>
      <c r="I1031" s="157"/>
      <c r="J1031" s="150">
        <f t="shared" si="307"/>
        <v>93.34921411404386</v>
      </c>
      <c r="K1031" s="150">
        <f t="shared" si="308"/>
        <v>93.34921411404386</v>
      </c>
    </row>
    <row r="1032" spans="1:11" x14ac:dyDescent="0.2">
      <c r="A1032" s="186" t="s">
        <v>334</v>
      </c>
      <c r="B1032" s="109" t="s">
        <v>210</v>
      </c>
      <c r="C1032" s="114" t="s">
        <v>139</v>
      </c>
      <c r="D1032" s="97"/>
      <c r="E1032" s="97"/>
      <c r="F1032" s="85">
        <f>F1033</f>
        <v>3633</v>
      </c>
      <c r="G1032" s="85">
        <f>G1033</f>
        <v>3633</v>
      </c>
      <c r="H1032" s="85">
        <f t="shared" ref="H1032:H1036" si="310">H1033</f>
        <v>3633</v>
      </c>
      <c r="I1032" s="157"/>
      <c r="J1032" s="150">
        <f t="shared" si="307"/>
        <v>100</v>
      </c>
      <c r="K1032" s="150">
        <f t="shared" si="308"/>
        <v>100</v>
      </c>
    </row>
    <row r="1033" spans="1:11" ht="25.5" x14ac:dyDescent="0.2">
      <c r="A1033" s="168" t="s">
        <v>335</v>
      </c>
      <c r="B1033" s="109" t="s">
        <v>210</v>
      </c>
      <c r="C1033" s="114" t="s">
        <v>337</v>
      </c>
      <c r="D1033" s="101"/>
      <c r="E1033" s="101"/>
      <c r="F1033" s="85">
        <f t="shared" ref="F1033:G1036" si="311">F1034</f>
        <v>3633</v>
      </c>
      <c r="G1033" s="85">
        <f t="shared" si="311"/>
        <v>3633</v>
      </c>
      <c r="H1033" s="85">
        <f t="shared" si="310"/>
        <v>3633</v>
      </c>
      <c r="I1033" s="157"/>
      <c r="J1033" s="150">
        <f t="shared" si="307"/>
        <v>100</v>
      </c>
      <c r="K1033" s="150">
        <f t="shared" si="308"/>
        <v>100</v>
      </c>
    </row>
    <row r="1034" spans="1:11" ht="25.5" x14ac:dyDescent="0.2">
      <c r="A1034" s="169" t="s">
        <v>336</v>
      </c>
      <c r="B1034" s="109" t="s">
        <v>210</v>
      </c>
      <c r="C1034" s="88" t="s">
        <v>490</v>
      </c>
      <c r="D1034" s="101"/>
      <c r="E1034" s="101"/>
      <c r="F1034" s="85">
        <f t="shared" si="311"/>
        <v>3633</v>
      </c>
      <c r="G1034" s="85">
        <f t="shared" si="311"/>
        <v>3633</v>
      </c>
      <c r="H1034" s="85">
        <f t="shared" si="310"/>
        <v>3633</v>
      </c>
      <c r="I1034" s="157"/>
      <c r="J1034" s="150">
        <f t="shared" si="307"/>
        <v>100</v>
      </c>
      <c r="K1034" s="150">
        <f t="shared" si="308"/>
        <v>100</v>
      </c>
    </row>
    <row r="1035" spans="1:11" ht="44.25" customHeight="1" x14ac:dyDescent="0.2">
      <c r="A1035" s="177" t="s">
        <v>722</v>
      </c>
      <c r="B1035" s="108" t="s">
        <v>210</v>
      </c>
      <c r="C1035" s="92" t="s">
        <v>491</v>
      </c>
      <c r="D1035" s="142"/>
      <c r="E1035" s="142"/>
      <c r="F1035" s="94">
        <f t="shared" si="311"/>
        <v>3633</v>
      </c>
      <c r="G1035" s="94">
        <f t="shared" si="311"/>
        <v>3633</v>
      </c>
      <c r="H1035" s="94">
        <f t="shared" si="310"/>
        <v>3633</v>
      </c>
      <c r="I1035" s="157"/>
      <c r="J1035" s="148">
        <f t="shared" si="307"/>
        <v>100</v>
      </c>
      <c r="K1035" s="148">
        <f t="shared" si="308"/>
        <v>100</v>
      </c>
    </row>
    <row r="1036" spans="1:11" x14ac:dyDescent="0.2">
      <c r="A1036" s="163" t="s">
        <v>110</v>
      </c>
      <c r="B1036" s="108" t="s">
        <v>210</v>
      </c>
      <c r="C1036" s="92" t="s">
        <v>491</v>
      </c>
      <c r="D1036" s="95" t="s">
        <v>111</v>
      </c>
      <c r="E1036" s="142"/>
      <c r="F1036" s="94">
        <f t="shared" si="311"/>
        <v>3633</v>
      </c>
      <c r="G1036" s="94">
        <f t="shared" si="311"/>
        <v>3633</v>
      </c>
      <c r="H1036" s="94">
        <f t="shared" si="310"/>
        <v>3633</v>
      </c>
      <c r="I1036" s="157"/>
      <c r="J1036" s="148">
        <f t="shared" si="307"/>
        <v>100</v>
      </c>
      <c r="K1036" s="148">
        <f t="shared" si="308"/>
        <v>100</v>
      </c>
    </row>
    <row r="1037" spans="1:11" ht="25.5" x14ac:dyDescent="0.2">
      <c r="A1037" s="163" t="s">
        <v>112</v>
      </c>
      <c r="B1037" s="108" t="s">
        <v>210</v>
      </c>
      <c r="C1037" s="92" t="s">
        <v>491</v>
      </c>
      <c r="D1037" s="95" t="s">
        <v>113</v>
      </c>
      <c r="E1037" s="95">
        <v>900100</v>
      </c>
      <c r="F1037" s="94">
        <v>3633</v>
      </c>
      <c r="G1037" s="94">
        <v>3633</v>
      </c>
      <c r="H1037" s="94">
        <v>3633</v>
      </c>
      <c r="I1037" s="157"/>
      <c r="J1037" s="148">
        <f t="shared" si="307"/>
        <v>100</v>
      </c>
      <c r="K1037" s="148">
        <f t="shared" si="308"/>
        <v>100</v>
      </c>
    </row>
    <row r="1038" spans="1:11" x14ac:dyDescent="0.2">
      <c r="A1038" s="204" t="s">
        <v>331</v>
      </c>
      <c r="B1038" s="109" t="s">
        <v>210</v>
      </c>
      <c r="C1038" s="88" t="s">
        <v>142</v>
      </c>
      <c r="D1038" s="84"/>
      <c r="E1038" s="84"/>
      <c r="F1038" s="85">
        <f>F1039</f>
        <v>1068.7</v>
      </c>
      <c r="G1038" s="85">
        <f t="shared" ref="G1038:H1038" si="312">G1039</f>
        <v>1068.7</v>
      </c>
      <c r="H1038" s="85">
        <f t="shared" si="312"/>
        <v>756</v>
      </c>
      <c r="I1038" s="157"/>
      <c r="J1038" s="150">
        <f t="shared" si="307"/>
        <v>70.740151586039119</v>
      </c>
      <c r="K1038" s="150">
        <f t="shared" si="308"/>
        <v>70.740151586039119</v>
      </c>
    </row>
    <row r="1039" spans="1:11" x14ac:dyDescent="0.2">
      <c r="A1039" s="160" t="s">
        <v>495</v>
      </c>
      <c r="B1039" s="109" t="s">
        <v>210</v>
      </c>
      <c r="C1039" s="88" t="s">
        <v>143</v>
      </c>
      <c r="D1039" s="89"/>
      <c r="E1039" s="89"/>
      <c r="F1039" s="85">
        <f t="shared" ref="F1039:H1040" si="313">F1040</f>
        <v>1068.7</v>
      </c>
      <c r="G1039" s="85">
        <f t="shared" si="313"/>
        <v>1068.7</v>
      </c>
      <c r="H1039" s="85">
        <f t="shared" si="313"/>
        <v>756</v>
      </c>
      <c r="I1039" s="157"/>
      <c r="J1039" s="150">
        <f t="shared" si="307"/>
        <v>70.740151586039119</v>
      </c>
      <c r="K1039" s="150">
        <f t="shared" si="308"/>
        <v>70.740151586039119</v>
      </c>
    </row>
    <row r="1040" spans="1:11" ht="25.5" x14ac:dyDescent="0.2">
      <c r="A1040" s="160" t="s">
        <v>768</v>
      </c>
      <c r="B1040" s="109" t="s">
        <v>210</v>
      </c>
      <c r="C1040" s="88" t="s">
        <v>770</v>
      </c>
      <c r="D1040" s="100"/>
      <c r="E1040" s="100"/>
      <c r="F1040" s="85">
        <f t="shared" si="313"/>
        <v>1068.7</v>
      </c>
      <c r="G1040" s="85">
        <f t="shared" si="313"/>
        <v>1068.7</v>
      </c>
      <c r="H1040" s="85">
        <f t="shared" si="313"/>
        <v>756</v>
      </c>
      <c r="I1040" s="157"/>
      <c r="J1040" s="150">
        <f t="shared" si="307"/>
        <v>70.740151586039119</v>
      </c>
      <c r="K1040" s="150">
        <f t="shared" si="308"/>
        <v>70.740151586039119</v>
      </c>
    </row>
    <row r="1041" spans="1:11" ht="25.5" x14ac:dyDescent="0.2">
      <c r="A1041" s="162" t="s">
        <v>769</v>
      </c>
      <c r="B1041" s="108" t="s">
        <v>210</v>
      </c>
      <c r="C1041" s="92" t="s">
        <v>771</v>
      </c>
      <c r="D1041" s="89"/>
      <c r="E1041" s="89"/>
      <c r="F1041" s="94">
        <f>F1042+F1044</f>
        <v>1068.7</v>
      </c>
      <c r="G1041" s="94">
        <f>G1042+G1044</f>
        <v>1068.7</v>
      </c>
      <c r="H1041" s="94">
        <f>H1042+H1044</f>
        <v>756</v>
      </c>
      <c r="I1041" s="157"/>
      <c r="J1041" s="148">
        <f t="shared" si="307"/>
        <v>70.740151586039119</v>
      </c>
      <c r="K1041" s="148">
        <f t="shared" si="308"/>
        <v>70.740151586039119</v>
      </c>
    </row>
    <row r="1042" spans="1:11" ht="25.5" x14ac:dyDescent="0.2">
      <c r="A1042" s="163" t="s">
        <v>67</v>
      </c>
      <c r="B1042" s="108" t="s">
        <v>210</v>
      </c>
      <c r="C1042" s="92" t="s">
        <v>771</v>
      </c>
      <c r="D1042" s="95" t="s">
        <v>68</v>
      </c>
      <c r="E1042" s="95"/>
      <c r="F1042" s="94">
        <f>F1043</f>
        <v>311.7</v>
      </c>
      <c r="G1042" s="94">
        <f>G1043</f>
        <v>311.7</v>
      </c>
      <c r="H1042" s="94">
        <v>0</v>
      </c>
      <c r="I1042" s="157"/>
      <c r="J1042" s="148">
        <f t="shared" si="307"/>
        <v>0</v>
      </c>
      <c r="K1042" s="148">
        <f t="shared" si="308"/>
        <v>0</v>
      </c>
    </row>
    <row r="1043" spans="1:11" ht="25.5" x14ac:dyDescent="0.2">
      <c r="A1043" s="163" t="s">
        <v>69</v>
      </c>
      <c r="B1043" s="108" t="s">
        <v>210</v>
      </c>
      <c r="C1043" s="92" t="s">
        <v>771</v>
      </c>
      <c r="D1043" s="95">
        <v>240</v>
      </c>
      <c r="E1043" s="95">
        <v>900900</v>
      </c>
      <c r="F1043" s="94">
        <v>311.7</v>
      </c>
      <c r="G1043" s="94">
        <v>311.7</v>
      </c>
      <c r="H1043" s="94">
        <v>0</v>
      </c>
      <c r="I1043" s="157"/>
      <c r="J1043" s="148">
        <f t="shared" si="307"/>
        <v>0</v>
      </c>
      <c r="K1043" s="148">
        <f t="shared" si="308"/>
        <v>0</v>
      </c>
    </row>
    <row r="1044" spans="1:11" x14ac:dyDescent="0.2">
      <c r="A1044" s="163" t="s">
        <v>110</v>
      </c>
      <c r="B1044" s="108" t="s">
        <v>210</v>
      </c>
      <c r="C1044" s="92" t="s">
        <v>771</v>
      </c>
      <c r="D1044" s="95" t="s">
        <v>111</v>
      </c>
      <c r="E1044" s="95"/>
      <c r="F1044" s="94">
        <f>F1045</f>
        <v>757</v>
      </c>
      <c r="G1044" s="94">
        <f>G1045</f>
        <v>757</v>
      </c>
      <c r="H1044" s="94">
        <f>H1045</f>
        <v>756</v>
      </c>
      <c r="I1044" s="157"/>
      <c r="J1044" s="148">
        <f t="shared" si="307"/>
        <v>99.867899603698802</v>
      </c>
      <c r="K1044" s="148">
        <f t="shared" si="308"/>
        <v>99.867899603698802</v>
      </c>
    </row>
    <row r="1045" spans="1:11" ht="25.5" x14ac:dyDescent="0.2">
      <c r="A1045" s="163" t="s">
        <v>112</v>
      </c>
      <c r="B1045" s="108" t="s">
        <v>210</v>
      </c>
      <c r="C1045" s="92" t="s">
        <v>771</v>
      </c>
      <c r="D1045" s="95">
        <v>320</v>
      </c>
      <c r="E1045" s="95">
        <v>900900</v>
      </c>
      <c r="F1045" s="94">
        <v>757</v>
      </c>
      <c r="G1045" s="94">
        <v>757</v>
      </c>
      <c r="H1045" s="94">
        <v>756</v>
      </c>
      <c r="I1045" s="157"/>
      <c r="J1045" s="148">
        <f t="shared" si="307"/>
        <v>99.867899603698802</v>
      </c>
      <c r="K1045" s="148">
        <f t="shared" si="308"/>
        <v>99.867899603698802</v>
      </c>
    </row>
    <row r="1046" spans="1:11" x14ac:dyDescent="0.2">
      <c r="A1046" s="205" t="s">
        <v>127</v>
      </c>
      <c r="B1046" s="86" t="s">
        <v>211</v>
      </c>
      <c r="C1046" s="87"/>
      <c r="D1046" s="87"/>
      <c r="E1046" s="87"/>
      <c r="F1046" s="85">
        <f>F1047+F1053</f>
        <v>26621</v>
      </c>
      <c r="G1046" s="85">
        <f>G1047+G1053</f>
        <v>26620.800000000003</v>
      </c>
      <c r="H1046" s="85">
        <f>H1047+H1053</f>
        <v>26620.400000000001</v>
      </c>
      <c r="I1046" s="157"/>
      <c r="J1046" s="150">
        <f t="shared" si="307"/>
        <v>99.997746140265207</v>
      </c>
      <c r="K1046" s="150">
        <f t="shared" si="308"/>
        <v>99.998497415554738</v>
      </c>
    </row>
    <row r="1047" spans="1:11" x14ac:dyDescent="0.2">
      <c r="A1047" s="175" t="s">
        <v>305</v>
      </c>
      <c r="B1047" s="86" t="s">
        <v>211</v>
      </c>
      <c r="C1047" s="88" t="s">
        <v>175</v>
      </c>
      <c r="D1047" s="97"/>
      <c r="E1047" s="97"/>
      <c r="F1047" s="85">
        <f t="shared" ref="F1047:G1051" si="314">F1048</f>
        <v>15439</v>
      </c>
      <c r="G1047" s="85">
        <f t="shared" si="314"/>
        <v>15439</v>
      </c>
      <c r="H1047" s="85">
        <f t="shared" ref="H1047:H1051" si="315">H1048</f>
        <v>15438.8</v>
      </c>
      <c r="I1047" s="157"/>
      <c r="J1047" s="150">
        <f t="shared" si="307"/>
        <v>99.998704579312118</v>
      </c>
      <c r="K1047" s="150">
        <f t="shared" si="308"/>
        <v>99.998704579312118</v>
      </c>
    </row>
    <row r="1048" spans="1:11" x14ac:dyDescent="0.2">
      <c r="A1048" s="176" t="s">
        <v>109</v>
      </c>
      <c r="B1048" s="86" t="s">
        <v>211</v>
      </c>
      <c r="C1048" s="115" t="s">
        <v>176</v>
      </c>
      <c r="D1048" s="116"/>
      <c r="E1048" s="116"/>
      <c r="F1048" s="85">
        <f t="shared" si="314"/>
        <v>15439</v>
      </c>
      <c r="G1048" s="85">
        <f t="shared" si="314"/>
        <v>15439</v>
      </c>
      <c r="H1048" s="85">
        <f t="shared" si="315"/>
        <v>15438.8</v>
      </c>
      <c r="I1048" s="157"/>
      <c r="J1048" s="150">
        <f t="shared" si="307"/>
        <v>99.998704579312118</v>
      </c>
      <c r="K1048" s="150">
        <f t="shared" si="308"/>
        <v>99.998704579312118</v>
      </c>
    </row>
    <row r="1049" spans="1:11" ht="25.5" x14ac:dyDescent="0.2">
      <c r="A1049" s="169" t="s">
        <v>438</v>
      </c>
      <c r="B1049" s="86" t="s">
        <v>211</v>
      </c>
      <c r="C1049" s="88" t="s">
        <v>439</v>
      </c>
      <c r="D1049" s="90"/>
      <c r="E1049" s="90"/>
      <c r="F1049" s="85">
        <f t="shared" si="314"/>
        <v>15439</v>
      </c>
      <c r="G1049" s="85">
        <f t="shared" si="314"/>
        <v>15439</v>
      </c>
      <c r="H1049" s="85">
        <f t="shared" si="315"/>
        <v>15438.8</v>
      </c>
      <c r="I1049" s="157"/>
      <c r="J1049" s="150">
        <f t="shared" si="307"/>
        <v>99.998704579312118</v>
      </c>
      <c r="K1049" s="150">
        <f t="shared" si="308"/>
        <v>99.998704579312118</v>
      </c>
    </row>
    <row r="1050" spans="1:11" ht="51" x14ac:dyDescent="0.2">
      <c r="A1050" s="177" t="s">
        <v>244</v>
      </c>
      <c r="B1050" s="91" t="s">
        <v>211</v>
      </c>
      <c r="C1050" s="92" t="s">
        <v>481</v>
      </c>
      <c r="D1050" s="106"/>
      <c r="E1050" s="106"/>
      <c r="F1050" s="94">
        <f t="shared" si="314"/>
        <v>15439</v>
      </c>
      <c r="G1050" s="94">
        <f t="shared" si="314"/>
        <v>15439</v>
      </c>
      <c r="H1050" s="94">
        <f t="shared" si="315"/>
        <v>15438.8</v>
      </c>
      <c r="I1050" s="157"/>
      <c r="J1050" s="148">
        <f t="shared" si="307"/>
        <v>99.998704579312118</v>
      </c>
      <c r="K1050" s="148">
        <f t="shared" si="308"/>
        <v>99.998704579312118</v>
      </c>
    </row>
    <row r="1051" spans="1:11" ht="25.5" x14ac:dyDescent="0.2">
      <c r="A1051" s="163" t="s">
        <v>80</v>
      </c>
      <c r="B1051" s="91" t="s">
        <v>211</v>
      </c>
      <c r="C1051" s="92" t="s">
        <v>481</v>
      </c>
      <c r="D1051" s="95" t="s">
        <v>81</v>
      </c>
      <c r="E1051" s="95"/>
      <c r="F1051" s="94">
        <f t="shared" si="314"/>
        <v>15439</v>
      </c>
      <c r="G1051" s="94">
        <f t="shared" si="314"/>
        <v>15439</v>
      </c>
      <c r="H1051" s="94">
        <f t="shared" si="315"/>
        <v>15438.8</v>
      </c>
      <c r="I1051" s="157"/>
      <c r="J1051" s="148">
        <f t="shared" si="307"/>
        <v>99.998704579312118</v>
      </c>
      <c r="K1051" s="148">
        <f t="shared" si="308"/>
        <v>99.998704579312118</v>
      </c>
    </row>
    <row r="1052" spans="1:11" x14ac:dyDescent="0.2">
      <c r="A1052" s="163" t="s">
        <v>82</v>
      </c>
      <c r="B1052" s="91" t="s">
        <v>211</v>
      </c>
      <c r="C1052" s="92" t="s">
        <v>481</v>
      </c>
      <c r="D1052" s="95" t="s">
        <v>83</v>
      </c>
      <c r="E1052" s="95">
        <v>900303</v>
      </c>
      <c r="F1052" s="94">
        <v>15439</v>
      </c>
      <c r="G1052" s="94">
        <v>15439</v>
      </c>
      <c r="H1052" s="94">
        <v>15438.8</v>
      </c>
      <c r="I1052" s="157"/>
      <c r="J1052" s="148">
        <f t="shared" si="307"/>
        <v>99.998704579312118</v>
      </c>
      <c r="K1052" s="148">
        <f t="shared" si="308"/>
        <v>99.998704579312118</v>
      </c>
    </row>
    <row r="1053" spans="1:11" x14ac:dyDescent="0.2">
      <c r="A1053" s="161" t="s">
        <v>520</v>
      </c>
      <c r="B1053" s="86" t="s">
        <v>211</v>
      </c>
      <c r="C1053" s="88" t="s">
        <v>135</v>
      </c>
      <c r="D1053" s="123"/>
      <c r="E1053" s="123"/>
      <c r="F1053" s="85">
        <f>F1061+F1054</f>
        <v>11182</v>
      </c>
      <c r="G1053" s="85">
        <f>G1061+G1054</f>
        <v>11181.800000000001</v>
      </c>
      <c r="H1053" s="85">
        <f>H1061+H1054</f>
        <v>11181.600000000002</v>
      </c>
      <c r="I1053" s="157"/>
      <c r="J1053" s="150">
        <f t="shared" si="307"/>
        <v>99.996422822393143</v>
      </c>
      <c r="K1053" s="150">
        <f t="shared" si="308"/>
        <v>99.9982113792055</v>
      </c>
    </row>
    <row r="1054" spans="1:11" x14ac:dyDescent="0.2">
      <c r="A1054" s="161" t="s">
        <v>521</v>
      </c>
      <c r="B1054" s="86" t="s">
        <v>211</v>
      </c>
      <c r="C1054" s="88" t="s">
        <v>144</v>
      </c>
      <c r="D1054" s="100"/>
      <c r="E1054" s="100"/>
      <c r="F1054" s="85">
        <f>F1055</f>
        <v>4912</v>
      </c>
      <c r="G1054" s="85">
        <f>G1055</f>
        <v>4911.8000000000011</v>
      </c>
      <c r="H1054" s="85">
        <f>H1055</f>
        <v>4911.8000000000011</v>
      </c>
      <c r="I1054" s="157"/>
      <c r="J1054" s="150">
        <f t="shared" si="307"/>
        <v>99.995928338762241</v>
      </c>
      <c r="K1054" s="150">
        <f t="shared" si="308"/>
        <v>100</v>
      </c>
    </row>
    <row r="1055" spans="1:11" ht="38.25" x14ac:dyDescent="0.2">
      <c r="A1055" s="161" t="s">
        <v>522</v>
      </c>
      <c r="B1055" s="86" t="s">
        <v>211</v>
      </c>
      <c r="C1055" s="88" t="s">
        <v>145</v>
      </c>
      <c r="D1055" s="100"/>
      <c r="E1055" s="100"/>
      <c r="F1055" s="85">
        <f>F1056</f>
        <v>4912</v>
      </c>
      <c r="G1055" s="85">
        <f>G1056</f>
        <v>4911.8000000000011</v>
      </c>
      <c r="H1055" s="85">
        <f t="shared" ref="H1055" si="316">H1056</f>
        <v>4911.8000000000011</v>
      </c>
      <c r="I1055" s="157"/>
      <c r="J1055" s="150">
        <f t="shared" si="307"/>
        <v>99.995928338762241</v>
      </c>
      <c r="K1055" s="150">
        <f t="shared" si="308"/>
        <v>100</v>
      </c>
    </row>
    <row r="1056" spans="1:11" x14ac:dyDescent="0.2">
      <c r="A1056" s="184" t="s">
        <v>125</v>
      </c>
      <c r="B1056" s="91" t="s">
        <v>211</v>
      </c>
      <c r="C1056" s="92" t="s">
        <v>338</v>
      </c>
      <c r="D1056" s="95"/>
      <c r="E1056" s="95"/>
      <c r="F1056" s="94">
        <f>F1057</f>
        <v>4912</v>
      </c>
      <c r="G1056" s="94">
        <f>G1057</f>
        <v>4911.8000000000011</v>
      </c>
      <c r="H1056" s="94">
        <f>H1057</f>
        <v>4911.8000000000011</v>
      </c>
      <c r="I1056" s="157"/>
      <c r="J1056" s="148">
        <f t="shared" si="307"/>
        <v>99.995928338762241</v>
      </c>
      <c r="K1056" s="148">
        <f t="shared" si="308"/>
        <v>100</v>
      </c>
    </row>
    <row r="1057" spans="1:11" x14ac:dyDescent="0.2">
      <c r="A1057" s="173" t="s">
        <v>110</v>
      </c>
      <c r="B1057" s="91" t="s">
        <v>211</v>
      </c>
      <c r="C1057" s="92" t="s">
        <v>338</v>
      </c>
      <c r="D1057" s="123" t="s">
        <v>111</v>
      </c>
      <c r="E1057" s="123"/>
      <c r="F1057" s="94">
        <f>F1059+F1060+F1058</f>
        <v>4912</v>
      </c>
      <c r="G1057" s="94">
        <f>G1059+G1060+G1058</f>
        <v>4911.8000000000011</v>
      </c>
      <c r="H1057" s="94">
        <f>H1059+H1060+H1058</f>
        <v>4911.8000000000011</v>
      </c>
      <c r="I1057" s="157"/>
      <c r="J1057" s="148">
        <f t="shared" si="307"/>
        <v>99.995928338762241</v>
      </c>
      <c r="K1057" s="148">
        <f t="shared" si="308"/>
        <v>100</v>
      </c>
    </row>
    <row r="1058" spans="1:11" ht="25.5" x14ac:dyDescent="0.2">
      <c r="A1058" s="173" t="s">
        <v>112</v>
      </c>
      <c r="B1058" s="91" t="s">
        <v>211</v>
      </c>
      <c r="C1058" s="92" t="s">
        <v>338</v>
      </c>
      <c r="D1058" s="123" t="s">
        <v>113</v>
      </c>
      <c r="E1058" s="123" t="s">
        <v>352</v>
      </c>
      <c r="F1058" s="94">
        <v>518.20000000000005</v>
      </c>
      <c r="G1058" s="94">
        <v>518.1</v>
      </c>
      <c r="H1058" s="94">
        <v>518.1</v>
      </c>
      <c r="I1058" s="157"/>
      <c r="J1058" s="148">
        <f t="shared" si="307"/>
        <v>99.980702431493626</v>
      </c>
      <c r="K1058" s="148">
        <f t="shared" si="308"/>
        <v>100</v>
      </c>
    </row>
    <row r="1059" spans="1:11" ht="25.5" x14ac:dyDescent="0.2">
      <c r="A1059" s="173" t="s">
        <v>112</v>
      </c>
      <c r="B1059" s="91" t="s">
        <v>211</v>
      </c>
      <c r="C1059" s="92" t="s">
        <v>338</v>
      </c>
      <c r="D1059" s="123" t="s">
        <v>113</v>
      </c>
      <c r="E1059" s="123" t="s">
        <v>339</v>
      </c>
      <c r="F1059" s="94">
        <v>2196.9</v>
      </c>
      <c r="G1059" s="94">
        <v>2196.9</v>
      </c>
      <c r="H1059" s="94">
        <v>2196.9</v>
      </c>
      <c r="I1059" s="157"/>
      <c r="J1059" s="148">
        <f t="shared" si="307"/>
        <v>100</v>
      </c>
      <c r="K1059" s="148">
        <f t="shared" si="308"/>
        <v>100</v>
      </c>
    </row>
    <row r="1060" spans="1:11" ht="25.5" x14ac:dyDescent="0.2">
      <c r="A1060" s="173" t="s">
        <v>112</v>
      </c>
      <c r="B1060" s="91" t="s">
        <v>211</v>
      </c>
      <c r="C1060" s="92" t="s">
        <v>338</v>
      </c>
      <c r="D1060" s="123" t="s">
        <v>113</v>
      </c>
      <c r="E1060" s="123" t="s">
        <v>224</v>
      </c>
      <c r="F1060" s="94">
        <v>2196.9</v>
      </c>
      <c r="G1060" s="94">
        <v>2196.8000000000002</v>
      </c>
      <c r="H1060" s="94">
        <v>2196.8000000000002</v>
      </c>
      <c r="I1060" s="157"/>
      <c r="J1060" s="148">
        <f t="shared" si="307"/>
        <v>99.995448131457962</v>
      </c>
      <c r="K1060" s="148">
        <f t="shared" si="308"/>
        <v>100</v>
      </c>
    </row>
    <row r="1061" spans="1:11" ht="38.25" x14ac:dyDescent="0.2">
      <c r="A1061" s="161" t="s">
        <v>523</v>
      </c>
      <c r="B1061" s="86" t="s">
        <v>211</v>
      </c>
      <c r="C1061" s="88" t="s">
        <v>340</v>
      </c>
      <c r="D1061" s="100"/>
      <c r="E1061" s="100"/>
      <c r="F1061" s="85">
        <f t="shared" ref="F1061:H1062" si="317">F1062</f>
        <v>6270</v>
      </c>
      <c r="G1061" s="85">
        <f t="shared" si="317"/>
        <v>6270</v>
      </c>
      <c r="H1061" s="85">
        <f t="shared" si="317"/>
        <v>6269.8</v>
      </c>
      <c r="I1061" s="157"/>
      <c r="J1061" s="150">
        <f t="shared" si="307"/>
        <v>99.996810207336523</v>
      </c>
      <c r="K1061" s="150">
        <f t="shared" si="308"/>
        <v>99.996810207336523</v>
      </c>
    </row>
    <row r="1062" spans="1:11" ht="51" x14ac:dyDescent="0.2">
      <c r="A1062" s="161" t="s">
        <v>524</v>
      </c>
      <c r="B1062" s="86" t="s">
        <v>211</v>
      </c>
      <c r="C1062" s="88" t="s">
        <v>341</v>
      </c>
      <c r="D1062" s="100"/>
      <c r="E1062" s="100"/>
      <c r="F1062" s="85">
        <f t="shared" ref="F1062:G1064" si="318">F1063</f>
        <v>6270</v>
      </c>
      <c r="G1062" s="85">
        <f t="shared" si="318"/>
        <v>6270</v>
      </c>
      <c r="H1062" s="85">
        <f t="shared" si="317"/>
        <v>6269.8</v>
      </c>
      <c r="I1062" s="157"/>
      <c r="J1062" s="150">
        <f t="shared" si="307"/>
        <v>99.996810207336523</v>
      </c>
      <c r="K1062" s="150">
        <f t="shared" si="308"/>
        <v>99.996810207336523</v>
      </c>
    </row>
    <row r="1063" spans="1:11" ht="38.25" x14ac:dyDescent="0.2">
      <c r="A1063" s="184" t="s">
        <v>606</v>
      </c>
      <c r="B1063" s="91" t="s">
        <v>211</v>
      </c>
      <c r="C1063" s="92" t="s">
        <v>342</v>
      </c>
      <c r="D1063" s="95"/>
      <c r="E1063" s="95"/>
      <c r="F1063" s="94">
        <f t="shared" si="318"/>
        <v>6270</v>
      </c>
      <c r="G1063" s="94">
        <f t="shared" si="318"/>
        <v>6270</v>
      </c>
      <c r="H1063" s="94">
        <f>H1064</f>
        <v>6269.8</v>
      </c>
      <c r="I1063" s="157"/>
      <c r="J1063" s="148">
        <f t="shared" si="307"/>
        <v>99.996810207336523</v>
      </c>
      <c r="K1063" s="148">
        <f t="shared" si="308"/>
        <v>99.996810207336523</v>
      </c>
    </row>
    <row r="1064" spans="1:11" ht="25.5" x14ac:dyDescent="0.2">
      <c r="A1064" s="163" t="s">
        <v>99</v>
      </c>
      <c r="B1064" s="91" t="s">
        <v>211</v>
      </c>
      <c r="C1064" s="92" t="s">
        <v>342</v>
      </c>
      <c r="D1064" s="123" t="s">
        <v>100</v>
      </c>
      <c r="E1064" s="95"/>
      <c r="F1064" s="94">
        <f t="shared" si="318"/>
        <v>6270</v>
      </c>
      <c r="G1064" s="94">
        <f t="shared" si="318"/>
        <v>6270</v>
      </c>
      <c r="H1064" s="94">
        <f>H1065</f>
        <v>6269.8</v>
      </c>
      <c r="I1064" s="157"/>
      <c r="J1064" s="148">
        <f t="shared" si="307"/>
        <v>99.996810207336523</v>
      </c>
      <c r="K1064" s="148">
        <f t="shared" si="308"/>
        <v>99.996810207336523</v>
      </c>
    </row>
    <row r="1065" spans="1:11" x14ac:dyDescent="0.2">
      <c r="A1065" s="163" t="s">
        <v>101</v>
      </c>
      <c r="B1065" s="91" t="s">
        <v>211</v>
      </c>
      <c r="C1065" s="92" t="s">
        <v>342</v>
      </c>
      <c r="D1065" s="123" t="s">
        <v>102</v>
      </c>
      <c r="E1065" s="95">
        <v>900303</v>
      </c>
      <c r="F1065" s="94">
        <v>6270</v>
      </c>
      <c r="G1065" s="94">
        <v>6270</v>
      </c>
      <c r="H1065" s="94">
        <v>6269.8</v>
      </c>
      <c r="I1065" s="157"/>
      <c r="J1065" s="148">
        <f t="shared" si="307"/>
        <v>99.996810207336523</v>
      </c>
      <c r="K1065" s="148">
        <f t="shared" si="308"/>
        <v>99.996810207336523</v>
      </c>
    </row>
    <row r="1066" spans="1:11" x14ac:dyDescent="0.2">
      <c r="A1066" s="158" t="s">
        <v>128</v>
      </c>
      <c r="B1066" s="83" t="s">
        <v>343</v>
      </c>
      <c r="C1066" s="83"/>
      <c r="D1066" s="84"/>
      <c r="E1066" s="84"/>
      <c r="F1066" s="85">
        <f>F1067+F1082</f>
        <v>159847.79999999999</v>
      </c>
      <c r="G1066" s="85">
        <f>G1067+G1082</f>
        <v>159847.79999999999</v>
      </c>
      <c r="H1066" s="85">
        <f>H1067+H1082</f>
        <v>157297.4</v>
      </c>
      <c r="I1066" s="157"/>
      <c r="J1066" s="150">
        <f t="shared" si="307"/>
        <v>98.404482263753408</v>
      </c>
      <c r="K1066" s="150">
        <f t="shared" si="308"/>
        <v>98.404482263753408</v>
      </c>
    </row>
    <row r="1067" spans="1:11" x14ac:dyDescent="0.2">
      <c r="A1067" s="159" t="s">
        <v>129</v>
      </c>
      <c r="B1067" s="86" t="s">
        <v>212</v>
      </c>
      <c r="C1067" s="91"/>
      <c r="D1067" s="143"/>
      <c r="E1067" s="143"/>
      <c r="F1067" s="85">
        <f>F1068</f>
        <v>81829.3</v>
      </c>
      <c r="G1067" s="85">
        <f>G1068</f>
        <v>81829.3</v>
      </c>
      <c r="H1067" s="85">
        <f t="shared" ref="H1067" si="319">H1068</f>
        <v>80690.7</v>
      </c>
      <c r="I1067" s="157"/>
      <c r="J1067" s="150">
        <f t="shared" si="307"/>
        <v>98.608566858081389</v>
      </c>
      <c r="K1067" s="150">
        <f t="shared" si="308"/>
        <v>98.608566858081389</v>
      </c>
    </row>
    <row r="1068" spans="1:11" x14ac:dyDescent="0.2">
      <c r="A1068" s="169" t="s">
        <v>417</v>
      </c>
      <c r="B1068" s="86" t="s">
        <v>212</v>
      </c>
      <c r="C1068" s="88" t="s">
        <v>157</v>
      </c>
      <c r="D1068" s="101"/>
      <c r="E1068" s="101"/>
      <c r="F1068" s="85">
        <f>F1069+F1077</f>
        <v>81829.3</v>
      </c>
      <c r="G1068" s="85">
        <f>G1069+G1077</f>
        <v>81829.3</v>
      </c>
      <c r="H1068" s="85">
        <f>H1069+H1077</f>
        <v>80690.7</v>
      </c>
      <c r="I1068" s="157"/>
      <c r="J1068" s="150">
        <f t="shared" si="307"/>
        <v>98.608566858081389</v>
      </c>
      <c r="K1068" s="150">
        <f t="shared" si="308"/>
        <v>98.608566858081389</v>
      </c>
    </row>
    <row r="1069" spans="1:11" x14ac:dyDescent="0.2">
      <c r="A1069" s="169" t="s">
        <v>295</v>
      </c>
      <c r="B1069" s="86" t="s">
        <v>212</v>
      </c>
      <c r="C1069" s="88" t="s">
        <v>296</v>
      </c>
      <c r="D1069" s="89"/>
      <c r="E1069" s="89"/>
      <c r="F1069" s="85">
        <f>F1070</f>
        <v>80775.3</v>
      </c>
      <c r="G1069" s="85">
        <f>G1070</f>
        <v>80775.3</v>
      </c>
      <c r="H1069" s="85">
        <f>H1070</f>
        <v>79793.2</v>
      </c>
      <c r="I1069" s="157"/>
      <c r="J1069" s="150">
        <f t="shared" si="307"/>
        <v>98.784158028506226</v>
      </c>
      <c r="K1069" s="150">
        <f t="shared" si="308"/>
        <v>98.784158028506226</v>
      </c>
    </row>
    <row r="1070" spans="1:11" ht="38.25" x14ac:dyDescent="0.2">
      <c r="A1070" s="169" t="s">
        <v>418</v>
      </c>
      <c r="B1070" s="86" t="s">
        <v>212</v>
      </c>
      <c r="C1070" s="88" t="s">
        <v>298</v>
      </c>
      <c r="D1070" s="90"/>
      <c r="E1070" s="90"/>
      <c r="F1070" s="85">
        <f>F1071+F1074</f>
        <v>80775.3</v>
      </c>
      <c r="G1070" s="85">
        <f>G1071+G1074</f>
        <v>80775.3</v>
      </c>
      <c r="H1070" s="85">
        <f>H1071+H1074</f>
        <v>79793.2</v>
      </c>
      <c r="I1070" s="167" t="e">
        <f>I1074+#REF!</f>
        <v>#REF!</v>
      </c>
      <c r="J1070" s="150">
        <f t="shared" si="307"/>
        <v>98.784158028506226</v>
      </c>
      <c r="K1070" s="150">
        <f t="shared" si="308"/>
        <v>98.784158028506226</v>
      </c>
    </row>
    <row r="1071" spans="1:11" ht="25.5" x14ac:dyDescent="0.2">
      <c r="A1071" s="177" t="s">
        <v>357</v>
      </c>
      <c r="B1071" s="91" t="s">
        <v>212</v>
      </c>
      <c r="C1071" s="92" t="s">
        <v>626</v>
      </c>
      <c r="D1071" s="106"/>
      <c r="E1071" s="106"/>
      <c r="F1071" s="94">
        <f t="shared" ref="F1071:H1072" si="320">F1072</f>
        <v>1018.5</v>
      </c>
      <c r="G1071" s="94">
        <f t="shared" si="320"/>
        <v>1018.5</v>
      </c>
      <c r="H1071" s="94">
        <f t="shared" si="320"/>
        <v>1001.5</v>
      </c>
      <c r="I1071" s="167"/>
      <c r="J1071" s="148">
        <f t="shared" si="307"/>
        <v>98.330878743249869</v>
      </c>
      <c r="K1071" s="148">
        <f t="shared" si="308"/>
        <v>98.330878743249869</v>
      </c>
    </row>
    <row r="1072" spans="1:11" ht="25.5" x14ac:dyDescent="0.2">
      <c r="A1072" s="163" t="s">
        <v>80</v>
      </c>
      <c r="B1072" s="91" t="s">
        <v>212</v>
      </c>
      <c r="C1072" s="92" t="s">
        <v>626</v>
      </c>
      <c r="D1072" s="95" t="s">
        <v>81</v>
      </c>
      <c r="E1072" s="95"/>
      <c r="F1072" s="94">
        <f t="shared" si="320"/>
        <v>1018.5</v>
      </c>
      <c r="G1072" s="94">
        <f t="shared" si="320"/>
        <v>1018.5</v>
      </c>
      <c r="H1072" s="94">
        <f t="shared" si="320"/>
        <v>1001.5</v>
      </c>
      <c r="I1072" s="167"/>
      <c r="J1072" s="148">
        <f t="shared" si="307"/>
        <v>98.330878743249869</v>
      </c>
      <c r="K1072" s="148">
        <f t="shared" si="308"/>
        <v>98.330878743249869</v>
      </c>
    </row>
    <row r="1073" spans="1:11" x14ac:dyDescent="0.2">
      <c r="A1073" s="163" t="s">
        <v>93</v>
      </c>
      <c r="B1073" s="91" t="s">
        <v>212</v>
      </c>
      <c r="C1073" s="92" t="s">
        <v>626</v>
      </c>
      <c r="D1073" s="95" t="s">
        <v>94</v>
      </c>
      <c r="E1073" s="95">
        <v>900100</v>
      </c>
      <c r="F1073" s="94">
        <v>1018.5</v>
      </c>
      <c r="G1073" s="94">
        <v>1018.5</v>
      </c>
      <c r="H1073" s="94">
        <v>1001.5</v>
      </c>
      <c r="I1073" s="167"/>
      <c r="J1073" s="148">
        <f t="shared" si="307"/>
        <v>98.330878743249869</v>
      </c>
      <c r="K1073" s="148">
        <f t="shared" si="308"/>
        <v>98.330878743249869</v>
      </c>
    </row>
    <row r="1074" spans="1:11" ht="25.5" x14ac:dyDescent="0.2">
      <c r="A1074" s="177" t="s">
        <v>297</v>
      </c>
      <c r="B1074" s="91" t="s">
        <v>212</v>
      </c>
      <c r="C1074" s="92" t="s">
        <v>299</v>
      </c>
      <c r="D1074" s="106"/>
      <c r="E1074" s="106"/>
      <c r="F1074" s="94">
        <f t="shared" ref="F1074:H1075" si="321">F1075</f>
        <v>79756.800000000003</v>
      </c>
      <c r="G1074" s="94">
        <f t="shared" si="321"/>
        <v>79756.800000000003</v>
      </c>
      <c r="H1074" s="94">
        <f t="shared" si="321"/>
        <v>78791.7</v>
      </c>
      <c r="I1074" s="157"/>
      <c r="J1074" s="148">
        <f t="shared" si="307"/>
        <v>98.789946437168979</v>
      </c>
      <c r="K1074" s="148">
        <f t="shared" si="308"/>
        <v>98.789946437168979</v>
      </c>
    </row>
    <row r="1075" spans="1:11" ht="25.5" x14ac:dyDescent="0.2">
      <c r="A1075" s="163" t="s">
        <v>80</v>
      </c>
      <c r="B1075" s="91" t="s">
        <v>212</v>
      </c>
      <c r="C1075" s="92" t="s">
        <v>299</v>
      </c>
      <c r="D1075" s="95" t="s">
        <v>81</v>
      </c>
      <c r="E1075" s="95"/>
      <c r="F1075" s="94">
        <f t="shared" si="321"/>
        <v>79756.800000000003</v>
      </c>
      <c r="G1075" s="94">
        <f t="shared" si="321"/>
        <v>79756.800000000003</v>
      </c>
      <c r="H1075" s="94">
        <f t="shared" si="321"/>
        <v>78791.7</v>
      </c>
      <c r="I1075" s="157"/>
      <c r="J1075" s="148">
        <f t="shared" si="307"/>
        <v>98.789946437168979</v>
      </c>
      <c r="K1075" s="148">
        <f t="shared" si="308"/>
        <v>98.789946437168979</v>
      </c>
    </row>
    <row r="1076" spans="1:11" s="78" customFormat="1" x14ac:dyDescent="0.2">
      <c r="A1076" s="163" t="s">
        <v>93</v>
      </c>
      <c r="B1076" s="91" t="s">
        <v>212</v>
      </c>
      <c r="C1076" s="92" t="s">
        <v>299</v>
      </c>
      <c r="D1076" s="95" t="s">
        <v>94</v>
      </c>
      <c r="E1076" s="95">
        <v>900100</v>
      </c>
      <c r="F1076" s="94">
        <v>79756.800000000003</v>
      </c>
      <c r="G1076" s="94">
        <v>79756.800000000003</v>
      </c>
      <c r="H1076" s="94">
        <v>78791.7</v>
      </c>
      <c r="I1076" s="157"/>
      <c r="J1076" s="149">
        <f t="shared" si="307"/>
        <v>98.789946437168979</v>
      </c>
      <c r="K1076" s="149">
        <f t="shared" si="308"/>
        <v>98.789946437168979</v>
      </c>
    </row>
    <row r="1077" spans="1:11" s="72" customFormat="1" x14ac:dyDescent="0.2">
      <c r="A1077" s="168" t="s">
        <v>117</v>
      </c>
      <c r="B1077" s="86" t="s">
        <v>212</v>
      </c>
      <c r="C1077" s="88" t="s">
        <v>158</v>
      </c>
      <c r="D1077" s="100"/>
      <c r="E1077" s="100"/>
      <c r="F1077" s="85">
        <f t="shared" ref="F1077:G1080" si="322">F1078</f>
        <v>1054</v>
      </c>
      <c r="G1077" s="85">
        <f t="shared" si="322"/>
        <v>1054</v>
      </c>
      <c r="H1077" s="85">
        <f t="shared" ref="H1077:H1080" si="323">H1078</f>
        <v>897.5</v>
      </c>
      <c r="I1077" s="190"/>
      <c r="J1077" s="150">
        <f t="shared" si="307"/>
        <v>85.151802656546494</v>
      </c>
      <c r="K1077" s="150">
        <f t="shared" si="308"/>
        <v>85.151802656546494</v>
      </c>
    </row>
    <row r="1078" spans="1:11" ht="25.5" x14ac:dyDescent="0.2">
      <c r="A1078" s="163" t="s">
        <v>311</v>
      </c>
      <c r="B1078" s="91" t="s">
        <v>212</v>
      </c>
      <c r="C1078" s="88" t="s">
        <v>179</v>
      </c>
      <c r="D1078" s="95"/>
      <c r="E1078" s="95"/>
      <c r="F1078" s="94">
        <f t="shared" si="322"/>
        <v>1054</v>
      </c>
      <c r="G1078" s="94">
        <f t="shared" si="322"/>
        <v>1054</v>
      </c>
      <c r="H1078" s="94">
        <f t="shared" si="323"/>
        <v>897.5</v>
      </c>
      <c r="I1078" s="157"/>
      <c r="J1078" s="148">
        <f t="shared" si="307"/>
        <v>85.151802656546494</v>
      </c>
      <c r="K1078" s="148">
        <f t="shared" si="308"/>
        <v>85.151802656546494</v>
      </c>
    </row>
    <row r="1079" spans="1:11" ht="25.5" x14ac:dyDescent="0.2">
      <c r="A1079" s="163" t="s">
        <v>357</v>
      </c>
      <c r="B1079" s="91" t="s">
        <v>212</v>
      </c>
      <c r="C1079" s="92" t="s">
        <v>424</v>
      </c>
      <c r="D1079" s="95"/>
      <c r="E1079" s="95"/>
      <c r="F1079" s="94">
        <f t="shared" si="322"/>
        <v>1054</v>
      </c>
      <c r="G1079" s="94">
        <f t="shared" si="322"/>
        <v>1054</v>
      </c>
      <c r="H1079" s="94">
        <f t="shared" si="323"/>
        <v>897.5</v>
      </c>
      <c r="I1079" s="157"/>
      <c r="J1079" s="148">
        <f t="shared" si="307"/>
        <v>85.151802656546494</v>
      </c>
      <c r="K1079" s="148">
        <f t="shared" si="308"/>
        <v>85.151802656546494</v>
      </c>
    </row>
    <row r="1080" spans="1:11" ht="25.5" x14ac:dyDescent="0.2">
      <c r="A1080" s="163" t="s">
        <v>67</v>
      </c>
      <c r="B1080" s="91" t="s">
        <v>212</v>
      </c>
      <c r="C1080" s="92" t="s">
        <v>424</v>
      </c>
      <c r="D1080" s="95" t="s">
        <v>68</v>
      </c>
      <c r="E1080" s="95"/>
      <c r="F1080" s="94">
        <f t="shared" si="322"/>
        <v>1054</v>
      </c>
      <c r="G1080" s="94">
        <f t="shared" si="322"/>
        <v>1054</v>
      </c>
      <c r="H1080" s="94">
        <f t="shared" si="323"/>
        <v>897.5</v>
      </c>
      <c r="I1080" s="157"/>
      <c r="J1080" s="148">
        <f t="shared" si="307"/>
        <v>85.151802656546494</v>
      </c>
      <c r="K1080" s="148">
        <f t="shared" si="308"/>
        <v>85.151802656546494</v>
      </c>
    </row>
    <row r="1081" spans="1:11" ht="25.5" x14ac:dyDescent="0.2">
      <c r="A1081" s="163" t="s">
        <v>69</v>
      </c>
      <c r="B1081" s="91" t="s">
        <v>212</v>
      </c>
      <c r="C1081" s="92" t="s">
        <v>424</v>
      </c>
      <c r="D1081" s="95" t="s">
        <v>70</v>
      </c>
      <c r="E1081" s="95">
        <v>900100</v>
      </c>
      <c r="F1081" s="94">
        <v>1054</v>
      </c>
      <c r="G1081" s="94">
        <v>1054</v>
      </c>
      <c r="H1081" s="94">
        <v>897.5</v>
      </c>
      <c r="I1081" s="157"/>
      <c r="J1081" s="148">
        <f t="shared" si="307"/>
        <v>85.151802656546494</v>
      </c>
      <c r="K1081" s="148">
        <f t="shared" si="308"/>
        <v>85.151802656546494</v>
      </c>
    </row>
    <row r="1082" spans="1:11" x14ac:dyDescent="0.2">
      <c r="A1082" s="205" t="s">
        <v>130</v>
      </c>
      <c r="B1082" s="86" t="s">
        <v>213</v>
      </c>
      <c r="C1082" s="92"/>
      <c r="D1082" s="95"/>
      <c r="E1082" s="95"/>
      <c r="F1082" s="85">
        <f>F1083+F1098</f>
        <v>78018.5</v>
      </c>
      <c r="G1082" s="85">
        <f>G1083+G1098</f>
        <v>78018.5</v>
      </c>
      <c r="H1082" s="85">
        <f t="shared" ref="H1082" si="324">H1083+H1098</f>
        <v>76606.7</v>
      </c>
      <c r="I1082" s="157"/>
      <c r="J1082" s="150">
        <f t="shared" si="307"/>
        <v>98.190429193076</v>
      </c>
      <c r="K1082" s="150">
        <f t="shared" si="308"/>
        <v>98.190429193076</v>
      </c>
    </row>
    <row r="1083" spans="1:11" x14ac:dyDescent="0.2">
      <c r="A1083" s="169" t="s">
        <v>294</v>
      </c>
      <c r="B1083" s="86" t="s">
        <v>213</v>
      </c>
      <c r="C1083" s="88" t="s">
        <v>157</v>
      </c>
      <c r="D1083" s="95"/>
      <c r="E1083" s="95"/>
      <c r="F1083" s="85">
        <f>F1084+F1089</f>
        <v>76518.5</v>
      </c>
      <c r="G1083" s="85">
        <f>G1084+G1089</f>
        <v>76518.5</v>
      </c>
      <c r="H1083" s="85">
        <f>H1084+H1089</f>
        <v>75448.099999999991</v>
      </c>
      <c r="I1083" s="157"/>
      <c r="J1083" s="150">
        <f t="shared" ref="J1083:J1123" si="325">H1083/F1083*100</f>
        <v>98.601122604337505</v>
      </c>
      <c r="K1083" s="150">
        <f t="shared" ref="K1083:K1123" si="326">H1083/G1083*100</f>
        <v>98.601122604337505</v>
      </c>
    </row>
    <row r="1084" spans="1:11" x14ac:dyDescent="0.2">
      <c r="A1084" s="169" t="s">
        <v>295</v>
      </c>
      <c r="B1084" s="86" t="s">
        <v>213</v>
      </c>
      <c r="C1084" s="88" t="s">
        <v>296</v>
      </c>
      <c r="D1084" s="89"/>
      <c r="E1084" s="89"/>
      <c r="F1084" s="85">
        <f t="shared" ref="F1084:H1087" si="327">F1085</f>
        <v>140</v>
      </c>
      <c r="G1084" s="85">
        <f t="shared" si="327"/>
        <v>140</v>
      </c>
      <c r="H1084" s="85">
        <f t="shared" si="327"/>
        <v>139.9</v>
      </c>
      <c r="I1084" s="157"/>
      <c r="J1084" s="150">
        <f t="shared" si="325"/>
        <v>99.928571428571431</v>
      </c>
      <c r="K1084" s="150">
        <f t="shared" si="326"/>
        <v>99.928571428571431</v>
      </c>
    </row>
    <row r="1085" spans="1:11" ht="44.25" customHeight="1" x14ac:dyDescent="0.2">
      <c r="A1085" s="169" t="s">
        <v>726</v>
      </c>
      <c r="B1085" s="86" t="s">
        <v>213</v>
      </c>
      <c r="C1085" s="88" t="s">
        <v>298</v>
      </c>
      <c r="D1085" s="90"/>
      <c r="E1085" s="90"/>
      <c r="F1085" s="85">
        <f t="shared" si="327"/>
        <v>140</v>
      </c>
      <c r="G1085" s="85">
        <f t="shared" si="327"/>
        <v>140</v>
      </c>
      <c r="H1085" s="85">
        <f t="shared" si="327"/>
        <v>139.9</v>
      </c>
      <c r="I1085" s="157"/>
      <c r="J1085" s="150">
        <f t="shared" si="325"/>
        <v>99.928571428571431</v>
      </c>
      <c r="K1085" s="150">
        <f t="shared" si="326"/>
        <v>99.928571428571431</v>
      </c>
    </row>
    <row r="1086" spans="1:11" ht="25.5" x14ac:dyDescent="0.2">
      <c r="A1086" s="177" t="s">
        <v>357</v>
      </c>
      <c r="B1086" s="91" t="s">
        <v>213</v>
      </c>
      <c r="C1086" s="92" t="s">
        <v>626</v>
      </c>
      <c r="D1086" s="106"/>
      <c r="E1086" s="106"/>
      <c r="F1086" s="94">
        <f t="shared" si="327"/>
        <v>140</v>
      </c>
      <c r="G1086" s="94">
        <f t="shared" si="327"/>
        <v>140</v>
      </c>
      <c r="H1086" s="94">
        <f t="shared" si="327"/>
        <v>139.9</v>
      </c>
      <c r="I1086" s="157"/>
      <c r="J1086" s="148">
        <f t="shared" si="325"/>
        <v>99.928571428571431</v>
      </c>
      <c r="K1086" s="148">
        <f t="shared" si="326"/>
        <v>99.928571428571431</v>
      </c>
    </row>
    <row r="1087" spans="1:11" ht="25.5" x14ac:dyDescent="0.2">
      <c r="A1087" s="163" t="s">
        <v>80</v>
      </c>
      <c r="B1087" s="91" t="s">
        <v>213</v>
      </c>
      <c r="C1087" s="92" t="s">
        <v>626</v>
      </c>
      <c r="D1087" s="95" t="s">
        <v>81</v>
      </c>
      <c r="E1087" s="95"/>
      <c r="F1087" s="94">
        <f t="shared" si="327"/>
        <v>140</v>
      </c>
      <c r="G1087" s="94">
        <f t="shared" si="327"/>
        <v>140</v>
      </c>
      <c r="H1087" s="94">
        <f t="shared" si="327"/>
        <v>139.9</v>
      </c>
      <c r="I1087" s="157"/>
      <c r="J1087" s="148">
        <f t="shared" si="325"/>
        <v>99.928571428571431</v>
      </c>
      <c r="K1087" s="148">
        <f t="shared" si="326"/>
        <v>99.928571428571431</v>
      </c>
    </row>
    <row r="1088" spans="1:11" x14ac:dyDescent="0.2">
      <c r="A1088" s="163" t="s">
        <v>82</v>
      </c>
      <c r="B1088" s="91" t="s">
        <v>213</v>
      </c>
      <c r="C1088" s="92" t="s">
        <v>626</v>
      </c>
      <c r="D1088" s="95">
        <v>610</v>
      </c>
      <c r="E1088" s="95">
        <v>900100</v>
      </c>
      <c r="F1088" s="94">
        <v>140</v>
      </c>
      <c r="G1088" s="94">
        <v>140</v>
      </c>
      <c r="H1088" s="94">
        <v>139.9</v>
      </c>
      <c r="I1088" s="157"/>
      <c r="J1088" s="148">
        <f t="shared" si="325"/>
        <v>99.928571428571431</v>
      </c>
      <c r="K1088" s="148">
        <f t="shared" si="326"/>
        <v>99.928571428571431</v>
      </c>
    </row>
    <row r="1089" spans="1:11" x14ac:dyDescent="0.2">
      <c r="A1089" s="169" t="s">
        <v>300</v>
      </c>
      <c r="B1089" s="86" t="s">
        <v>213</v>
      </c>
      <c r="C1089" s="88" t="s">
        <v>419</v>
      </c>
      <c r="D1089" s="89"/>
      <c r="E1089" s="89"/>
      <c r="F1089" s="85">
        <f>F1090+F1094</f>
        <v>76378.5</v>
      </c>
      <c r="G1089" s="85">
        <f>G1090+G1094</f>
        <v>76378.5</v>
      </c>
      <c r="H1089" s="85">
        <f t="shared" ref="H1089" si="328">H1090+H1094</f>
        <v>75308.2</v>
      </c>
      <c r="I1089" s="157"/>
      <c r="J1089" s="150">
        <f t="shared" si="325"/>
        <v>98.59868942176135</v>
      </c>
      <c r="K1089" s="150">
        <f t="shared" si="326"/>
        <v>98.59868942176135</v>
      </c>
    </row>
    <row r="1090" spans="1:11" x14ac:dyDescent="0.2">
      <c r="A1090" s="169" t="s">
        <v>422</v>
      </c>
      <c r="B1090" s="86" t="s">
        <v>213</v>
      </c>
      <c r="C1090" s="88" t="s">
        <v>420</v>
      </c>
      <c r="D1090" s="90"/>
      <c r="E1090" s="90"/>
      <c r="F1090" s="85">
        <f t="shared" ref="F1090:H1090" si="329">F1091</f>
        <v>74826.5</v>
      </c>
      <c r="G1090" s="85">
        <f t="shared" si="329"/>
        <v>74826.5</v>
      </c>
      <c r="H1090" s="85">
        <f t="shared" si="329"/>
        <v>73756.2</v>
      </c>
      <c r="I1090" s="157"/>
      <c r="J1090" s="150">
        <f t="shared" si="325"/>
        <v>98.569624397773509</v>
      </c>
      <c r="K1090" s="150">
        <f t="shared" si="326"/>
        <v>98.569624397773509</v>
      </c>
    </row>
    <row r="1091" spans="1:11" ht="25.5" x14ac:dyDescent="0.2">
      <c r="A1091" s="177" t="s">
        <v>423</v>
      </c>
      <c r="B1091" s="91" t="s">
        <v>213</v>
      </c>
      <c r="C1091" s="92" t="s">
        <v>421</v>
      </c>
      <c r="D1091" s="106"/>
      <c r="E1091" s="106"/>
      <c r="F1091" s="94">
        <f t="shared" ref="F1091:H1092" si="330">F1092</f>
        <v>74826.5</v>
      </c>
      <c r="G1091" s="94">
        <f t="shared" si="330"/>
        <v>74826.5</v>
      </c>
      <c r="H1091" s="94">
        <f t="shared" si="330"/>
        <v>73756.2</v>
      </c>
      <c r="I1091" s="157"/>
      <c r="J1091" s="148">
        <f t="shared" si="325"/>
        <v>98.569624397773509</v>
      </c>
      <c r="K1091" s="148">
        <f t="shared" si="326"/>
        <v>98.569624397773509</v>
      </c>
    </row>
    <row r="1092" spans="1:11" ht="25.5" x14ac:dyDescent="0.2">
      <c r="A1092" s="163" t="s">
        <v>80</v>
      </c>
      <c r="B1092" s="91" t="s">
        <v>213</v>
      </c>
      <c r="C1092" s="92" t="s">
        <v>421</v>
      </c>
      <c r="D1092" s="95" t="s">
        <v>81</v>
      </c>
      <c r="E1092" s="95"/>
      <c r="F1092" s="94">
        <f t="shared" si="330"/>
        <v>74826.5</v>
      </c>
      <c r="G1092" s="94">
        <f t="shared" si="330"/>
        <v>74826.5</v>
      </c>
      <c r="H1092" s="94">
        <f t="shared" si="330"/>
        <v>73756.2</v>
      </c>
      <c r="I1092" s="157"/>
      <c r="J1092" s="148">
        <f t="shared" si="325"/>
        <v>98.569624397773509</v>
      </c>
      <c r="K1092" s="148">
        <f t="shared" si="326"/>
        <v>98.569624397773509</v>
      </c>
    </row>
    <row r="1093" spans="1:11" x14ac:dyDescent="0.2">
      <c r="A1093" s="163" t="s">
        <v>82</v>
      </c>
      <c r="B1093" s="91" t="s">
        <v>213</v>
      </c>
      <c r="C1093" s="92" t="s">
        <v>421</v>
      </c>
      <c r="D1093" s="95" t="s">
        <v>83</v>
      </c>
      <c r="E1093" s="95">
        <v>900100</v>
      </c>
      <c r="F1093" s="94">
        <v>74826.5</v>
      </c>
      <c r="G1093" s="94">
        <v>74826.5</v>
      </c>
      <c r="H1093" s="94">
        <v>73756.2</v>
      </c>
      <c r="I1093" s="157"/>
      <c r="J1093" s="148">
        <f t="shared" si="325"/>
        <v>98.569624397773509</v>
      </c>
      <c r="K1093" s="148">
        <f t="shared" si="326"/>
        <v>98.569624397773509</v>
      </c>
    </row>
    <row r="1094" spans="1:11" ht="25.5" x14ac:dyDescent="0.2">
      <c r="A1094" s="168" t="s">
        <v>831</v>
      </c>
      <c r="B1094" s="86" t="s">
        <v>213</v>
      </c>
      <c r="C1094" s="88" t="s">
        <v>832</v>
      </c>
      <c r="D1094" s="100"/>
      <c r="E1094" s="100"/>
      <c r="F1094" s="85">
        <f t="shared" ref="F1094:G1096" si="331">F1095</f>
        <v>1552</v>
      </c>
      <c r="G1094" s="85">
        <f t="shared" si="331"/>
        <v>1552</v>
      </c>
      <c r="H1094" s="85">
        <f t="shared" ref="H1094:H1096" si="332">H1095</f>
        <v>1552</v>
      </c>
      <c r="I1094" s="157"/>
      <c r="J1094" s="150">
        <f t="shared" si="325"/>
        <v>100</v>
      </c>
      <c r="K1094" s="150">
        <f t="shared" si="326"/>
        <v>100</v>
      </c>
    </row>
    <row r="1095" spans="1:11" ht="25.5" x14ac:dyDescent="0.2">
      <c r="A1095" s="163" t="s">
        <v>827</v>
      </c>
      <c r="B1095" s="91" t="s">
        <v>213</v>
      </c>
      <c r="C1095" s="92" t="s">
        <v>833</v>
      </c>
      <c r="D1095" s="95"/>
      <c r="E1095" s="95"/>
      <c r="F1095" s="94">
        <f t="shared" si="331"/>
        <v>1552</v>
      </c>
      <c r="G1095" s="94">
        <f t="shared" si="331"/>
        <v>1552</v>
      </c>
      <c r="H1095" s="94">
        <f t="shared" si="332"/>
        <v>1552</v>
      </c>
      <c r="I1095" s="157"/>
      <c r="J1095" s="148">
        <f t="shared" si="325"/>
        <v>100</v>
      </c>
      <c r="K1095" s="148">
        <f t="shared" si="326"/>
        <v>100</v>
      </c>
    </row>
    <row r="1096" spans="1:11" ht="25.5" x14ac:dyDescent="0.2">
      <c r="A1096" s="163" t="s">
        <v>80</v>
      </c>
      <c r="B1096" s="91" t="s">
        <v>213</v>
      </c>
      <c r="C1096" s="92" t="s">
        <v>833</v>
      </c>
      <c r="D1096" s="95">
        <v>600</v>
      </c>
      <c r="E1096" s="95"/>
      <c r="F1096" s="94">
        <f t="shared" si="331"/>
        <v>1552</v>
      </c>
      <c r="G1096" s="94">
        <f t="shared" si="331"/>
        <v>1552</v>
      </c>
      <c r="H1096" s="94">
        <f t="shared" si="332"/>
        <v>1552</v>
      </c>
      <c r="I1096" s="157"/>
      <c r="J1096" s="148">
        <f t="shared" si="325"/>
        <v>100</v>
      </c>
      <c r="K1096" s="148">
        <f t="shared" si="326"/>
        <v>100</v>
      </c>
    </row>
    <row r="1097" spans="1:11" x14ac:dyDescent="0.2">
      <c r="A1097" s="163" t="s">
        <v>82</v>
      </c>
      <c r="B1097" s="91" t="s">
        <v>213</v>
      </c>
      <c r="C1097" s="92" t="s">
        <v>833</v>
      </c>
      <c r="D1097" s="95">
        <v>610</v>
      </c>
      <c r="E1097" s="95">
        <v>900304</v>
      </c>
      <c r="F1097" s="94">
        <v>1552</v>
      </c>
      <c r="G1097" s="94">
        <v>1552</v>
      </c>
      <c r="H1097" s="94">
        <v>1552</v>
      </c>
      <c r="I1097" s="157"/>
      <c r="J1097" s="148">
        <f t="shared" si="325"/>
        <v>100</v>
      </c>
      <c r="K1097" s="148">
        <f t="shared" si="326"/>
        <v>100</v>
      </c>
    </row>
    <row r="1098" spans="1:11" ht="38.25" x14ac:dyDescent="0.2">
      <c r="A1098" s="169" t="s">
        <v>437</v>
      </c>
      <c r="B1098" s="86" t="s">
        <v>213</v>
      </c>
      <c r="C1098" s="88" t="s">
        <v>149</v>
      </c>
      <c r="D1098" s="95"/>
      <c r="E1098" s="95"/>
      <c r="F1098" s="85">
        <f t="shared" ref="F1098:G1101" si="333">F1099</f>
        <v>1500</v>
      </c>
      <c r="G1098" s="85">
        <f t="shared" si="333"/>
        <v>1500</v>
      </c>
      <c r="H1098" s="85">
        <f t="shared" ref="H1098:H1101" si="334">H1099</f>
        <v>1158.5999999999999</v>
      </c>
      <c r="I1098" s="190"/>
      <c r="J1098" s="150">
        <f t="shared" si="325"/>
        <v>77.239999999999995</v>
      </c>
      <c r="K1098" s="150">
        <f t="shared" si="326"/>
        <v>77.239999999999995</v>
      </c>
    </row>
    <row r="1099" spans="1:11" x14ac:dyDescent="0.2">
      <c r="A1099" s="168" t="s">
        <v>816</v>
      </c>
      <c r="B1099" s="86" t="s">
        <v>213</v>
      </c>
      <c r="C1099" s="88" t="s">
        <v>813</v>
      </c>
      <c r="D1099" s="100"/>
      <c r="E1099" s="100"/>
      <c r="F1099" s="129">
        <f t="shared" si="333"/>
        <v>1500</v>
      </c>
      <c r="G1099" s="129">
        <f t="shared" si="333"/>
        <v>1500</v>
      </c>
      <c r="H1099" s="129">
        <f t="shared" si="334"/>
        <v>1158.5999999999999</v>
      </c>
      <c r="I1099" s="190"/>
      <c r="J1099" s="150">
        <f t="shared" si="325"/>
        <v>77.239999999999995</v>
      </c>
      <c r="K1099" s="150">
        <f t="shared" si="326"/>
        <v>77.239999999999995</v>
      </c>
    </row>
    <row r="1100" spans="1:11" x14ac:dyDescent="0.2">
      <c r="A1100" s="168" t="s">
        <v>817</v>
      </c>
      <c r="B1100" s="86" t="s">
        <v>213</v>
      </c>
      <c r="C1100" s="88" t="s">
        <v>814</v>
      </c>
      <c r="D1100" s="100"/>
      <c r="E1100" s="100"/>
      <c r="F1100" s="129">
        <f t="shared" si="333"/>
        <v>1500</v>
      </c>
      <c r="G1100" s="129">
        <f t="shared" si="333"/>
        <v>1500</v>
      </c>
      <c r="H1100" s="129">
        <f t="shared" si="334"/>
        <v>1158.5999999999999</v>
      </c>
      <c r="I1100" s="190"/>
      <c r="J1100" s="150">
        <f t="shared" si="325"/>
        <v>77.239999999999995</v>
      </c>
      <c r="K1100" s="150">
        <f t="shared" si="326"/>
        <v>77.239999999999995</v>
      </c>
    </row>
    <row r="1101" spans="1:11" ht="25.5" x14ac:dyDescent="0.2">
      <c r="A1101" s="163" t="s">
        <v>818</v>
      </c>
      <c r="B1101" s="91" t="s">
        <v>213</v>
      </c>
      <c r="C1101" s="92" t="s">
        <v>815</v>
      </c>
      <c r="D1101" s="95"/>
      <c r="E1101" s="95"/>
      <c r="F1101" s="130">
        <f t="shared" si="333"/>
        <v>1500</v>
      </c>
      <c r="G1101" s="130">
        <f t="shared" si="333"/>
        <v>1500</v>
      </c>
      <c r="H1101" s="130">
        <f t="shared" si="334"/>
        <v>1158.5999999999999</v>
      </c>
      <c r="I1101" s="157"/>
      <c r="J1101" s="148">
        <f t="shared" si="325"/>
        <v>77.239999999999995</v>
      </c>
      <c r="K1101" s="148">
        <f t="shared" si="326"/>
        <v>77.239999999999995</v>
      </c>
    </row>
    <row r="1102" spans="1:11" ht="25.5" x14ac:dyDescent="0.2">
      <c r="A1102" s="163" t="s">
        <v>80</v>
      </c>
      <c r="B1102" s="91" t="s">
        <v>213</v>
      </c>
      <c r="C1102" s="92" t="s">
        <v>815</v>
      </c>
      <c r="D1102" s="95">
        <v>600</v>
      </c>
      <c r="E1102" s="95"/>
      <c r="F1102" s="130">
        <f>F1103+F1104+F1105</f>
        <v>1500</v>
      </c>
      <c r="G1102" s="130">
        <f>G1103+G1104+G1105</f>
        <v>1500</v>
      </c>
      <c r="H1102" s="130">
        <f t="shared" ref="H1102" si="335">H1103+H1104+H1105</f>
        <v>1158.5999999999999</v>
      </c>
      <c r="I1102" s="157"/>
      <c r="J1102" s="148">
        <f t="shared" si="325"/>
        <v>77.239999999999995</v>
      </c>
      <c r="K1102" s="148">
        <f t="shared" si="326"/>
        <v>77.239999999999995</v>
      </c>
    </row>
    <row r="1103" spans="1:11" x14ac:dyDescent="0.2">
      <c r="A1103" s="163" t="s">
        <v>82</v>
      </c>
      <c r="B1103" s="91" t="s">
        <v>213</v>
      </c>
      <c r="C1103" s="92" t="s">
        <v>815</v>
      </c>
      <c r="D1103" s="95">
        <v>610</v>
      </c>
      <c r="E1103" s="95">
        <v>900302</v>
      </c>
      <c r="F1103" s="130">
        <v>1171.5</v>
      </c>
      <c r="G1103" s="130">
        <v>1171.5</v>
      </c>
      <c r="H1103" s="130">
        <v>904.9</v>
      </c>
      <c r="I1103" s="157"/>
      <c r="J1103" s="148">
        <f t="shared" si="325"/>
        <v>77.242851045667948</v>
      </c>
      <c r="K1103" s="148">
        <f t="shared" si="326"/>
        <v>77.242851045667948</v>
      </c>
    </row>
    <row r="1104" spans="1:11" x14ac:dyDescent="0.2">
      <c r="A1104" s="163" t="s">
        <v>82</v>
      </c>
      <c r="B1104" s="91" t="s">
        <v>213</v>
      </c>
      <c r="C1104" s="92" t="s">
        <v>815</v>
      </c>
      <c r="D1104" s="95">
        <v>610</v>
      </c>
      <c r="E1104" s="95">
        <v>900900</v>
      </c>
      <c r="F1104" s="130">
        <v>15</v>
      </c>
      <c r="G1104" s="130">
        <v>15</v>
      </c>
      <c r="H1104" s="130">
        <v>11.6</v>
      </c>
      <c r="I1104" s="157"/>
      <c r="J1104" s="148">
        <f t="shared" si="325"/>
        <v>77.333333333333329</v>
      </c>
      <c r="K1104" s="148">
        <f t="shared" si="326"/>
        <v>77.333333333333329</v>
      </c>
    </row>
    <row r="1105" spans="1:11" x14ac:dyDescent="0.2">
      <c r="A1105" s="163" t="s">
        <v>82</v>
      </c>
      <c r="B1105" s="91" t="s">
        <v>213</v>
      </c>
      <c r="C1105" s="92" t="s">
        <v>815</v>
      </c>
      <c r="D1105" s="95">
        <v>610</v>
      </c>
      <c r="E1105" s="95">
        <v>900100</v>
      </c>
      <c r="F1105" s="130">
        <v>313.5</v>
      </c>
      <c r="G1105" s="130">
        <v>313.5</v>
      </c>
      <c r="H1105" s="130">
        <f>253.7-11.6</f>
        <v>242.1</v>
      </c>
      <c r="I1105" s="157"/>
      <c r="J1105" s="148">
        <f t="shared" si="325"/>
        <v>77.224880382775112</v>
      </c>
      <c r="K1105" s="148">
        <f t="shared" si="326"/>
        <v>77.224880382775112</v>
      </c>
    </row>
    <row r="1106" spans="1:11" x14ac:dyDescent="0.2">
      <c r="A1106" s="168" t="s">
        <v>382</v>
      </c>
      <c r="B1106" s="86" t="s">
        <v>380</v>
      </c>
      <c r="C1106" s="92"/>
      <c r="D1106" s="95"/>
      <c r="E1106" s="95"/>
      <c r="F1106" s="85">
        <f>F1107</f>
        <v>10710.099999999999</v>
      </c>
      <c r="G1106" s="85">
        <f>G1107</f>
        <v>10710.099999999999</v>
      </c>
      <c r="H1106" s="85">
        <f>H1107</f>
        <v>10674.099999999999</v>
      </c>
      <c r="I1106" s="178" t="e">
        <f>I1107</f>
        <v>#REF!</v>
      </c>
      <c r="J1106" s="150">
        <f t="shared" si="325"/>
        <v>99.66386868469948</v>
      </c>
      <c r="K1106" s="150">
        <f t="shared" si="326"/>
        <v>99.66386868469948</v>
      </c>
    </row>
    <row r="1107" spans="1:11" x14ac:dyDescent="0.2">
      <c r="A1107" s="168" t="s">
        <v>383</v>
      </c>
      <c r="B1107" s="86" t="s">
        <v>381</v>
      </c>
      <c r="C1107" s="92"/>
      <c r="D1107" s="95"/>
      <c r="E1107" s="95"/>
      <c r="F1107" s="85">
        <f t="shared" ref="F1107:H1109" si="336">F1108</f>
        <v>10710.099999999999</v>
      </c>
      <c r="G1107" s="85">
        <f t="shared" si="336"/>
        <v>10710.099999999999</v>
      </c>
      <c r="H1107" s="85">
        <f t="shared" si="336"/>
        <v>10674.099999999999</v>
      </c>
      <c r="I1107" s="178" t="e">
        <f>#REF!</f>
        <v>#REF!</v>
      </c>
      <c r="J1107" s="150">
        <f t="shared" si="325"/>
        <v>99.66386868469948</v>
      </c>
      <c r="K1107" s="150">
        <f t="shared" si="326"/>
        <v>99.66386868469948</v>
      </c>
    </row>
    <row r="1108" spans="1:11" ht="38.25" x14ac:dyDescent="0.2">
      <c r="A1108" s="169" t="s">
        <v>437</v>
      </c>
      <c r="B1108" s="86" t="s">
        <v>381</v>
      </c>
      <c r="C1108" s="88" t="s">
        <v>149</v>
      </c>
      <c r="D1108" s="90"/>
      <c r="E1108" s="90"/>
      <c r="F1108" s="85">
        <f t="shared" si="336"/>
        <v>10710.099999999999</v>
      </c>
      <c r="G1108" s="85">
        <f t="shared" si="336"/>
        <v>10710.099999999999</v>
      </c>
      <c r="H1108" s="85">
        <f t="shared" si="336"/>
        <v>10674.099999999999</v>
      </c>
      <c r="I1108" s="157"/>
      <c r="J1108" s="150">
        <f t="shared" si="325"/>
        <v>99.66386868469948</v>
      </c>
      <c r="K1108" s="150">
        <f t="shared" si="326"/>
        <v>99.66386868469948</v>
      </c>
    </row>
    <row r="1109" spans="1:11" ht="38.25" x14ac:dyDescent="0.2">
      <c r="A1109" s="169" t="s">
        <v>778</v>
      </c>
      <c r="B1109" s="86" t="s">
        <v>381</v>
      </c>
      <c r="C1109" s="88" t="s">
        <v>150</v>
      </c>
      <c r="D1109" s="90"/>
      <c r="E1109" s="90"/>
      <c r="F1109" s="85">
        <f t="shared" si="336"/>
        <v>10710.099999999999</v>
      </c>
      <c r="G1109" s="85">
        <f t="shared" si="336"/>
        <v>10710.099999999999</v>
      </c>
      <c r="H1109" s="85">
        <f t="shared" si="336"/>
        <v>10674.099999999999</v>
      </c>
      <c r="I1109" s="157"/>
      <c r="J1109" s="150">
        <f t="shared" si="325"/>
        <v>99.66386868469948</v>
      </c>
      <c r="K1109" s="150">
        <f t="shared" si="326"/>
        <v>99.66386868469948</v>
      </c>
    </row>
    <row r="1110" spans="1:11" ht="40.5" customHeight="1" x14ac:dyDescent="0.2">
      <c r="A1110" s="179" t="s">
        <v>753</v>
      </c>
      <c r="B1110" s="86" t="s">
        <v>381</v>
      </c>
      <c r="C1110" s="88" t="s">
        <v>151</v>
      </c>
      <c r="D1110" s="134"/>
      <c r="E1110" s="134"/>
      <c r="F1110" s="85">
        <f>F1114+F1117+F1120+F1111</f>
        <v>10710.099999999999</v>
      </c>
      <c r="G1110" s="85">
        <f t="shared" ref="G1110:H1110" si="337">G1114+G1117+G1120+G1111</f>
        <v>10710.099999999999</v>
      </c>
      <c r="H1110" s="85">
        <f t="shared" si="337"/>
        <v>10674.099999999999</v>
      </c>
      <c r="I1110" s="157"/>
      <c r="J1110" s="150">
        <f t="shared" si="325"/>
        <v>99.66386868469948</v>
      </c>
      <c r="K1110" s="150">
        <f t="shared" si="326"/>
        <v>99.66386868469948</v>
      </c>
    </row>
    <row r="1111" spans="1:11" ht="102" x14ac:dyDescent="0.2">
      <c r="A1111" s="163" t="s">
        <v>788</v>
      </c>
      <c r="B1111" s="91" t="s">
        <v>381</v>
      </c>
      <c r="C1111" s="108" t="s">
        <v>789</v>
      </c>
      <c r="D1111" s="127"/>
      <c r="E1111" s="127"/>
      <c r="F1111" s="94">
        <f t="shared" ref="F1111:H1112" si="338">F1112</f>
        <v>118.8</v>
      </c>
      <c r="G1111" s="94">
        <f t="shared" si="338"/>
        <v>118.8</v>
      </c>
      <c r="H1111" s="94">
        <f t="shared" si="338"/>
        <v>118.8</v>
      </c>
      <c r="I1111" s="157"/>
      <c r="J1111" s="148">
        <f t="shared" si="325"/>
        <v>100</v>
      </c>
      <c r="K1111" s="148">
        <f t="shared" si="326"/>
        <v>100</v>
      </c>
    </row>
    <row r="1112" spans="1:11" ht="25.5" x14ac:dyDescent="0.2">
      <c r="A1112" s="163" t="s">
        <v>67</v>
      </c>
      <c r="B1112" s="91" t="s">
        <v>381</v>
      </c>
      <c r="C1112" s="108" t="s">
        <v>789</v>
      </c>
      <c r="D1112" s="95" t="s">
        <v>68</v>
      </c>
      <c r="E1112" s="95"/>
      <c r="F1112" s="94">
        <f t="shared" si="338"/>
        <v>118.8</v>
      </c>
      <c r="G1112" s="94">
        <f t="shared" si="338"/>
        <v>118.8</v>
      </c>
      <c r="H1112" s="94">
        <f t="shared" si="338"/>
        <v>118.8</v>
      </c>
      <c r="I1112" s="157"/>
      <c r="J1112" s="148">
        <f t="shared" si="325"/>
        <v>100</v>
      </c>
      <c r="K1112" s="148">
        <f t="shared" si="326"/>
        <v>100</v>
      </c>
    </row>
    <row r="1113" spans="1:11" ht="25.5" x14ac:dyDescent="0.2">
      <c r="A1113" s="163" t="s">
        <v>69</v>
      </c>
      <c r="B1113" s="91" t="s">
        <v>381</v>
      </c>
      <c r="C1113" s="108" t="s">
        <v>789</v>
      </c>
      <c r="D1113" s="95" t="s">
        <v>70</v>
      </c>
      <c r="E1113" s="95">
        <v>900100</v>
      </c>
      <c r="F1113" s="94">
        <v>118.8</v>
      </c>
      <c r="G1113" s="94">
        <v>118.8</v>
      </c>
      <c r="H1113" s="94">
        <v>118.8</v>
      </c>
      <c r="I1113" s="157"/>
      <c r="J1113" s="148">
        <f t="shared" si="325"/>
        <v>100</v>
      </c>
      <c r="K1113" s="148">
        <f t="shared" si="326"/>
        <v>100</v>
      </c>
    </row>
    <row r="1114" spans="1:11" ht="102" x14ac:dyDescent="0.2">
      <c r="A1114" s="177" t="s">
        <v>575</v>
      </c>
      <c r="B1114" s="91" t="s">
        <v>381</v>
      </c>
      <c r="C1114" s="108" t="s">
        <v>574</v>
      </c>
      <c r="D1114" s="93"/>
      <c r="E1114" s="93"/>
      <c r="F1114" s="94">
        <f t="shared" ref="F1114:H1115" si="339">F1115</f>
        <v>6664.6</v>
      </c>
      <c r="G1114" s="94">
        <f t="shared" si="339"/>
        <v>6664.6</v>
      </c>
      <c r="H1114" s="94">
        <f t="shared" si="339"/>
        <v>6664.6</v>
      </c>
      <c r="I1114" s="157"/>
      <c r="J1114" s="148">
        <f t="shared" si="325"/>
        <v>100</v>
      </c>
      <c r="K1114" s="148">
        <f t="shared" si="326"/>
        <v>100</v>
      </c>
    </row>
    <row r="1115" spans="1:11" ht="25.5" x14ac:dyDescent="0.2">
      <c r="A1115" s="163" t="s">
        <v>67</v>
      </c>
      <c r="B1115" s="91" t="s">
        <v>381</v>
      </c>
      <c r="C1115" s="108" t="s">
        <v>574</v>
      </c>
      <c r="D1115" s="95" t="s">
        <v>68</v>
      </c>
      <c r="E1115" s="95"/>
      <c r="F1115" s="94">
        <f t="shared" si="339"/>
        <v>6664.6</v>
      </c>
      <c r="G1115" s="94">
        <f t="shared" si="339"/>
        <v>6664.6</v>
      </c>
      <c r="H1115" s="94">
        <f t="shared" si="339"/>
        <v>6664.6</v>
      </c>
      <c r="I1115" s="157"/>
      <c r="J1115" s="148">
        <f t="shared" si="325"/>
        <v>100</v>
      </c>
      <c r="K1115" s="148">
        <f t="shared" si="326"/>
        <v>100</v>
      </c>
    </row>
    <row r="1116" spans="1:11" ht="25.5" x14ac:dyDescent="0.2">
      <c r="A1116" s="163" t="s">
        <v>69</v>
      </c>
      <c r="B1116" s="91" t="s">
        <v>381</v>
      </c>
      <c r="C1116" s="108" t="s">
        <v>574</v>
      </c>
      <c r="D1116" s="95" t="s">
        <v>70</v>
      </c>
      <c r="E1116" s="95">
        <v>900100</v>
      </c>
      <c r="F1116" s="94">
        <v>6664.6</v>
      </c>
      <c r="G1116" s="94">
        <v>6664.6</v>
      </c>
      <c r="H1116" s="94">
        <v>6664.6</v>
      </c>
      <c r="I1116" s="157"/>
      <c r="J1116" s="148">
        <f t="shared" si="325"/>
        <v>100</v>
      </c>
      <c r="K1116" s="148">
        <f t="shared" si="326"/>
        <v>100</v>
      </c>
    </row>
    <row r="1117" spans="1:11" ht="153" x14ac:dyDescent="0.2">
      <c r="A1117" s="163" t="s">
        <v>594</v>
      </c>
      <c r="B1117" s="91" t="s">
        <v>381</v>
      </c>
      <c r="C1117" s="108" t="s">
        <v>593</v>
      </c>
      <c r="D1117" s="95"/>
      <c r="E1117" s="95"/>
      <c r="F1117" s="94">
        <f t="shared" ref="F1117:H1118" si="340">F1118</f>
        <v>3098.7</v>
      </c>
      <c r="G1117" s="94">
        <f t="shared" si="340"/>
        <v>3098.7</v>
      </c>
      <c r="H1117" s="94">
        <f t="shared" si="340"/>
        <v>3062.7</v>
      </c>
      <c r="I1117" s="157"/>
      <c r="J1117" s="148">
        <f t="shared" si="325"/>
        <v>98.838222480395004</v>
      </c>
      <c r="K1117" s="148">
        <f t="shared" si="326"/>
        <v>98.838222480395004</v>
      </c>
    </row>
    <row r="1118" spans="1:11" ht="25.5" x14ac:dyDescent="0.2">
      <c r="A1118" s="163" t="s">
        <v>67</v>
      </c>
      <c r="B1118" s="91" t="s">
        <v>381</v>
      </c>
      <c r="C1118" s="108" t="s">
        <v>593</v>
      </c>
      <c r="D1118" s="95" t="s">
        <v>68</v>
      </c>
      <c r="E1118" s="95"/>
      <c r="F1118" s="94">
        <f t="shared" si="340"/>
        <v>3098.7</v>
      </c>
      <c r="G1118" s="94">
        <f t="shared" si="340"/>
        <v>3098.7</v>
      </c>
      <c r="H1118" s="94">
        <f t="shared" si="340"/>
        <v>3062.7</v>
      </c>
      <c r="I1118" s="157"/>
      <c r="J1118" s="148">
        <f t="shared" si="325"/>
        <v>98.838222480395004</v>
      </c>
      <c r="K1118" s="148">
        <f t="shared" si="326"/>
        <v>98.838222480395004</v>
      </c>
    </row>
    <row r="1119" spans="1:11" ht="25.5" x14ac:dyDescent="0.2">
      <c r="A1119" s="163" t="s">
        <v>69</v>
      </c>
      <c r="B1119" s="91" t="s">
        <v>381</v>
      </c>
      <c r="C1119" s="108" t="s">
        <v>593</v>
      </c>
      <c r="D1119" s="95" t="s">
        <v>70</v>
      </c>
      <c r="E1119" s="95">
        <v>900100</v>
      </c>
      <c r="F1119" s="94">
        <v>3098.7</v>
      </c>
      <c r="G1119" s="94">
        <v>3098.7</v>
      </c>
      <c r="H1119" s="94">
        <v>3062.7</v>
      </c>
      <c r="I1119" s="157"/>
      <c r="J1119" s="148">
        <f t="shared" si="325"/>
        <v>98.838222480395004</v>
      </c>
      <c r="K1119" s="148">
        <f t="shared" si="326"/>
        <v>98.838222480395004</v>
      </c>
    </row>
    <row r="1120" spans="1:11" ht="102" x14ac:dyDescent="0.2">
      <c r="A1120" s="163" t="s">
        <v>752</v>
      </c>
      <c r="B1120" s="91" t="s">
        <v>381</v>
      </c>
      <c r="C1120" s="108" t="s">
        <v>751</v>
      </c>
      <c r="D1120" s="95"/>
      <c r="E1120" s="95"/>
      <c r="F1120" s="94">
        <f t="shared" ref="F1120:H1121" si="341">F1121</f>
        <v>828</v>
      </c>
      <c r="G1120" s="94">
        <f t="shared" si="341"/>
        <v>828</v>
      </c>
      <c r="H1120" s="94">
        <f t="shared" si="341"/>
        <v>828</v>
      </c>
      <c r="I1120" s="157"/>
      <c r="J1120" s="148">
        <f t="shared" si="325"/>
        <v>100</v>
      </c>
      <c r="K1120" s="148">
        <f t="shared" si="326"/>
        <v>100</v>
      </c>
    </row>
    <row r="1121" spans="1:11" ht="25.5" x14ac:dyDescent="0.2">
      <c r="A1121" s="163" t="s">
        <v>67</v>
      </c>
      <c r="B1121" s="91" t="s">
        <v>381</v>
      </c>
      <c r="C1121" s="108" t="s">
        <v>751</v>
      </c>
      <c r="D1121" s="95" t="s">
        <v>68</v>
      </c>
      <c r="E1121" s="95"/>
      <c r="F1121" s="94">
        <f t="shared" si="341"/>
        <v>828</v>
      </c>
      <c r="G1121" s="94">
        <f t="shared" si="341"/>
        <v>828</v>
      </c>
      <c r="H1121" s="94">
        <f t="shared" si="341"/>
        <v>828</v>
      </c>
      <c r="I1121" s="157"/>
      <c r="J1121" s="148">
        <f t="shared" si="325"/>
        <v>100</v>
      </c>
      <c r="K1121" s="148">
        <f t="shared" si="326"/>
        <v>100</v>
      </c>
    </row>
    <row r="1122" spans="1:11" ht="25.5" x14ac:dyDescent="0.2">
      <c r="A1122" s="163" t="s">
        <v>69</v>
      </c>
      <c r="B1122" s="91" t="s">
        <v>381</v>
      </c>
      <c r="C1122" s="108" t="s">
        <v>751</v>
      </c>
      <c r="D1122" s="95" t="s">
        <v>70</v>
      </c>
      <c r="E1122" s="95">
        <v>900100</v>
      </c>
      <c r="F1122" s="94">
        <v>828</v>
      </c>
      <c r="G1122" s="94">
        <v>828</v>
      </c>
      <c r="H1122" s="94">
        <v>828</v>
      </c>
      <c r="I1122" s="157"/>
      <c r="J1122" s="148">
        <f t="shared" si="325"/>
        <v>100</v>
      </c>
      <c r="K1122" s="148">
        <f t="shared" si="326"/>
        <v>100</v>
      </c>
    </row>
    <row r="1123" spans="1:11" ht="17.25" customHeight="1" x14ac:dyDescent="0.2">
      <c r="A1123" s="213" t="s">
        <v>31</v>
      </c>
      <c r="B1123" s="213"/>
      <c r="C1123" s="213"/>
      <c r="D1123" s="213"/>
      <c r="E1123" s="82"/>
      <c r="F1123" s="85">
        <f>F10+F203+F211+F263+F392+F603+F632+F949+F1023+F1066+F1106</f>
        <v>7509812.6999999993</v>
      </c>
      <c r="G1123" s="85">
        <f>G10+G203+G211+G263+G392+G603+G632+G949+G1023+G1066+G1106</f>
        <v>7497081.1999999993</v>
      </c>
      <c r="H1123" s="85">
        <f>H10+H203+H211+H263+H392+H603+H632+H949+H1023+H1066+H1106</f>
        <v>6873259.6999999993</v>
      </c>
      <c r="I1123" s="157"/>
      <c r="J1123" s="150">
        <f t="shared" si="325"/>
        <v>91.523716696689377</v>
      </c>
      <c r="K1123" s="150">
        <f t="shared" si="326"/>
        <v>91.679141743856263</v>
      </c>
    </row>
    <row r="1125" spans="1:11" x14ac:dyDescent="0.2">
      <c r="H1125" s="76"/>
    </row>
    <row r="1126" spans="1:11" x14ac:dyDescent="0.2">
      <c r="G1126" s="156"/>
      <c r="H1126" s="76"/>
    </row>
    <row r="1130" spans="1:11" x14ac:dyDescent="0.2">
      <c r="E1130" s="76"/>
    </row>
  </sheetData>
  <autoFilter ref="C1:C1130" xr:uid="{00000000-0001-0000-0000-000000000000}"/>
  <mergeCells count="17">
    <mergeCell ref="J6:J8"/>
    <mergeCell ref="K6:K8"/>
    <mergeCell ref="A4:K4"/>
    <mergeCell ref="H1:K1"/>
    <mergeCell ref="F2:K2"/>
    <mergeCell ref="F3:K3"/>
    <mergeCell ref="G6:G8"/>
    <mergeCell ref="H6:H8"/>
    <mergeCell ref="F5:H5"/>
    <mergeCell ref="F6:F8"/>
    <mergeCell ref="A1123:D1123"/>
    <mergeCell ref="A6:A8"/>
    <mergeCell ref="B7:B8"/>
    <mergeCell ref="C7:C8"/>
    <mergeCell ref="D7:D8"/>
    <mergeCell ref="B6:E6"/>
    <mergeCell ref="E7:E8"/>
  </mergeCells>
  <phoneticPr fontId="4" type="noConversion"/>
  <pageMargins left="0.98425196850393704" right="0.62992125984251968" top="0.39370078740157483" bottom="0.39370078740157483" header="0.11811023622047245" footer="0.11811023622047245"/>
  <pageSetup scale="51" fitToHeight="25" orientation="portrait" r:id="rId1"/>
  <rowBreaks count="1" manualBreakCount="1">
    <brk id="3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42" t="s">
        <v>0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43" t="s">
        <v>1</v>
      </c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</row>
    <row r="4" spans="1:27" ht="9" customHeight="1" x14ac:dyDescent="0.2">
      <c r="A4" s="2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43" t="s">
        <v>2</v>
      </c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</row>
    <row r="6" spans="1:27" ht="18.75" customHeight="1" thickBot="1" x14ac:dyDescent="0.25">
      <c r="A6" s="2"/>
      <c r="B6" s="246" t="s">
        <v>44</v>
      </c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44" t="s">
        <v>3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5" t="s">
        <v>9</v>
      </c>
      <c r="Z7" s="245"/>
      <c r="AA7" s="33" t="s">
        <v>10</v>
      </c>
    </row>
    <row r="8" spans="1:27" ht="13.5" thickBot="1" x14ac:dyDescent="0.25">
      <c r="A8" s="4"/>
      <c r="B8" s="230" t="s">
        <v>11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31" t="s">
        <v>11</v>
      </c>
      <c r="Z8" s="231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32" t="s">
        <v>12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3" t="s">
        <v>15</v>
      </c>
      <c r="Z10" s="233"/>
      <c r="AA10" s="39" t="s">
        <v>16</v>
      </c>
    </row>
    <row r="11" spans="1:27" ht="14.25" customHeight="1" x14ac:dyDescent="0.2">
      <c r="A11" s="5"/>
      <c r="B11" s="16"/>
      <c r="C11" s="234" t="s">
        <v>17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5" t="s">
        <v>15</v>
      </c>
      <c r="Z11" s="235"/>
      <c r="AA11" s="41" t="s">
        <v>16</v>
      </c>
    </row>
    <row r="12" spans="1:27" ht="14.25" customHeight="1" x14ac:dyDescent="0.2">
      <c r="A12" s="5"/>
      <c r="B12" s="16"/>
      <c r="C12" s="42"/>
      <c r="D12" s="241" t="s">
        <v>19</v>
      </c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6" t="s">
        <v>15</v>
      </c>
      <c r="Z12" s="236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37" t="s">
        <v>21</v>
      </c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8" t="s">
        <v>15</v>
      </c>
      <c r="Z13" s="238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39" t="s">
        <v>23</v>
      </c>
      <c r="G14" s="239"/>
      <c r="H14" s="239"/>
      <c r="I14" s="239"/>
      <c r="J14" s="239"/>
      <c r="K14" s="239"/>
      <c r="L14" s="239"/>
      <c r="M14" s="239"/>
      <c r="N14" s="239"/>
      <c r="O14" s="23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40" t="s">
        <v>15</v>
      </c>
      <c r="Z14" s="240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47" t="s">
        <v>25</v>
      </c>
      <c r="H15" s="247"/>
      <c r="I15" s="247"/>
      <c r="J15" s="247"/>
      <c r="K15" s="247"/>
      <c r="L15" s="247"/>
      <c r="M15" s="247"/>
      <c r="N15" s="247"/>
      <c r="O15" s="24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8" t="s">
        <v>15</v>
      </c>
      <c r="Z15" s="24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49" t="s">
        <v>27</v>
      </c>
      <c r="I16" s="249"/>
      <c r="J16" s="249"/>
      <c r="K16" s="249"/>
      <c r="L16" s="249"/>
      <c r="M16" s="249"/>
      <c r="N16" s="249"/>
      <c r="O16" s="24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0" t="s">
        <v>15</v>
      </c>
      <c r="Z16" s="25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52" t="s">
        <v>55</v>
      </c>
      <c r="J17" s="253"/>
      <c r="K17" s="253"/>
      <c r="L17" s="253"/>
      <c r="M17" s="253"/>
      <c r="N17" s="253"/>
      <c r="O17" s="25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1" t="s">
        <v>15</v>
      </c>
      <c r="Z17" s="25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27" t="s">
        <v>56</v>
      </c>
      <c r="J18" s="228"/>
      <c r="K18" s="228"/>
      <c r="L18" s="228"/>
      <c r="M18" s="228"/>
      <c r="N18" s="228"/>
      <c r="O18" s="22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5" t="s">
        <v>15</v>
      </c>
      <c r="Z18" s="225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22" t="s">
        <v>29</v>
      </c>
      <c r="J19" s="223"/>
      <c r="K19" s="223"/>
      <c r="L19" s="223"/>
      <c r="M19" s="223"/>
      <c r="N19" s="223"/>
      <c r="O19" s="22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6" t="s">
        <v>15</v>
      </c>
      <c r="Z19" s="226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63" t="s">
        <v>42</v>
      </c>
      <c r="K20" s="264"/>
      <c r="L20" s="264"/>
      <c r="M20" s="264"/>
      <c r="N20" s="264"/>
      <c r="O20" s="26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55" t="s">
        <v>15</v>
      </c>
      <c r="Z20" s="255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63" t="s">
        <v>49</v>
      </c>
      <c r="L21" s="264"/>
      <c r="M21" s="264"/>
      <c r="N21" s="264"/>
      <c r="O21" s="26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55" t="s">
        <v>15</v>
      </c>
      <c r="Z21" s="255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63" t="s">
        <v>54</v>
      </c>
      <c r="M22" s="264"/>
      <c r="N22" s="264"/>
      <c r="O22" s="26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55" t="s">
        <v>15</v>
      </c>
      <c r="Z22" s="255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66" t="s">
        <v>50</v>
      </c>
      <c r="N23" s="267"/>
      <c r="O23" s="26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55" t="s">
        <v>15</v>
      </c>
      <c r="Z23" s="255"/>
      <c r="AA23" s="57" t="s">
        <v>16</v>
      </c>
    </row>
    <row r="24" spans="1:30" ht="14.85" customHeight="1" thickBot="1" x14ac:dyDescent="0.25">
      <c r="X24" s="58"/>
      <c r="Y24" s="257"/>
      <c r="Z24" s="257"/>
      <c r="AA24" s="58"/>
    </row>
    <row r="25" spans="1:30" ht="13.5" thickBot="1" x14ac:dyDescent="0.25">
      <c r="A25" s="5"/>
      <c r="B25" s="260" t="s">
        <v>31</v>
      </c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2"/>
      <c r="X25" s="59" t="s">
        <v>14</v>
      </c>
      <c r="Y25" s="258" t="s">
        <v>15</v>
      </c>
      <c r="Z25" s="25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43" t="s">
        <v>32</v>
      </c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61" t="s">
        <v>33</v>
      </c>
      <c r="P27" s="62"/>
      <c r="Q27" s="259"/>
      <c r="R27" s="259"/>
      <c r="S27" s="62"/>
      <c r="T27" s="62"/>
      <c r="U27" s="62"/>
      <c r="V27" s="62"/>
      <c r="W27" s="62"/>
      <c r="X27" s="259" t="s">
        <v>34</v>
      </c>
      <c r="Y27" s="25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56" t="s">
        <v>37</v>
      </c>
      <c r="R28" s="256"/>
      <c r="S28" s="25"/>
      <c r="T28" s="25"/>
      <c r="U28" s="25"/>
      <c r="V28" s="25"/>
      <c r="W28" s="25"/>
      <c r="X28" s="256" t="s">
        <v>38</v>
      </c>
      <c r="Y28" s="25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2026-05-27T05:37:23Z</cp:lastPrinted>
  <dcterms:created xsi:type="dcterms:W3CDTF">2017-02-20T14:15:25Z</dcterms:created>
  <dcterms:modified xsi:type="dcterms:W3CDTF">2026-05-27T05:37:46Z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